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0" yWindow="0" windowWidth="13800" windowHeight="4410" tabRatio="942"/>
  </bookViews>
  <sheets>
    <sheet name="II-D-7 (W)" sheetId="1" r:id="rId1"/>
    <sheet name="II-D-7 (WW)" sheetId="3" r:id="rId2"/>
    <sheet name="loop 360 CY 2015" sheetId="19" r:id="rId3"/>
    <sheet name="loop 360 CY 2016" sheetId="18" r:id="rId4"/>
    <sheet name="loop 360 CY 2017" sheetId="17" r:id="rId5"/>
    <sheet name="loop 360 CY 2018" sheetId="16" r:id="rId6"/>
    <sheet name="FY 2018 Unit 6061 OC 6165" sheetId="10" r:id="rId7"/>
    <sheet name="FY 2017 Unit 6061 OC 6165" sheetId="11" r:id="rId8"/>
    <sheet name="FY 2016 Unit 6061 OC 6165" sheetId="12" r:id="rId9"/>
    <sheet name="FY 2018 OC 7269" sheetId="13" r:id="rId10"/>
    <sheet name="FY 2017 OC 7269" sheetId="14" r:id="rId11"/>
    <sheet name="FY 2016 OC 7269" sheetId="15" r:id="rId12"/>
    <sheet name="FY 2018 OC 6179" sheetId="4" r:id="rId13"/>
    <sheet name="FY 2017 OC 6179" sheetId="5" r:id="rId14"/>
    <sheet name="FY 2016 OC 6179" sheetId="6" r:id="rId15"/>
    <sheet name="FY 2018 OC 6180" sheetId="7" r:id="rId16"/>
    <sheet name="FY 2017 OC 6180" sheetId="8" r:id="rId17"/>
    <sheet name="FY 2016 OC 6180" sheetId="9" r:id="rId18"/>
  </sheets>
  <externalReferences>
    <externalReference r:id="rId19"/>
  </externalReferences>
  <definedNames>
    <definedName name="_xlnm._FilterDatabase" localSheetId="17" hidden="1">'FY 2016 OC 6180'!$A$1:$N$42</definedName>
    <definedName name="_xlnm._FilterDatabase" localSheetId="16" hidden="1">'FY 2017 OC 6180'!$A$1:$N$49</definedName>
    <definedName name="_xlnm._FilterDatabase" localSheetId="15" hidden="1">'FY 2018 OC 6180'!$A$1:$N$50</definedName>
    <definedName name="_xlnm.Print_Area" localSheetId="8">'FY 2016 Unit 6061 OC 6165'!$A$1:$S$35</definedName>
    <definedName name="_xlnm.Print_Area" localSheetId="7">'FY 2017 Unit 6061 OC 6165'!$A$1:$O$33</definedName>
    <definedName name="_xlnm.Print_Area" localSheetId="0">'II-D-7 (W)'!$A$1:$J$25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G12" i="1"/>
  <c r="E12" i="1"/>
  <c r="O29" i="19"/>
  <c r="O20" i="19"/>
  <c r="O10" i="19"/>
  <c r="O29" i="18"/>
  <c r="O27" i="18"/>
  <c r="O20" i="18"/>
  <c r="O18" i="18"/>
  <c r="O10" i="18"/>
  <c r="O8" i="18"/>
  <c r="O29" i="17"/>
  <c r="O27" i="17"/>
  <c r="O20" i="17"/>
  <c r="O18" i="17"/>
  <c r="O10" i="17"/>
  <c r="O8" i="17"/>
  <c r="J12" i="1" l="1"/>
  <c r="H12" i="1"/>
  <c r="F12" i="1"/>
  <c r="O29" i="16"/>
  <c r="O27" i="16"/>
  <c r="O20" i="16"/>
  <c r="O18" i="16"/>
  <c r="O10" i="16"/>
  <c r="O8" i="16"/>
  <c r="O10" i="12" l="1"/>
  <c r="I10" i="1" s="1"/>
  <c r="O3" i="11"/>
  <c r="G10" i="1" s="1"/>
  <c r="O7" i="11"/>
  <c r="O5" i="11"/>
  <c r="E10" i="1" l="1"/>
  <c r="J25" i="1" l="1"/>
  <c r="K35" i="12"/>
  <c r="H25" i="1"/>
  <c r="K33" i="11"/>
  <c r="F25" i="1"/>
  <c r="K38" i="10"/>
  <c r="K54" i="13"/>
  <c r="K53" i="15" l="1"/>
  <c r="K43" i="14"/>
  <c r="K42" i="9"/>
  <c r="K49" i="8"/>
  <c r="K50" i="7"/>
  <c r="K14" i="6"/>
  <c r="K14" i="5"/>
  <c r="K14" i="4"/>
  <c r="J10" i="3" l="1"/>
  <c r="G14" i="1" l="1"/>
  <c r="I14" i="1"/>
  <c r="E14" i="1"/>
  <c r="J11" i="1"/>
  <c r="J21" i="1" s="1"/>
  <c r="H11" i="1"/>
  <c r="H21" i="1" s="1"/>
  <c r="F11" i="1"/>
  <c r="F21" i="1" s="1"/>
  <c r="J10" i="1"/>
  <c r="J24" i="1" s="1"/>
  <c r="H10" i="1"/>
  <c r="H24" i="1" s="1"/>
  <c r="F10" i="1"/>
  <c r="F24" i="1" s="1"/>
  <c r="H13" i="3" l="1"/>
  <c r="J13" i="3" l="1"/>
  <c r="I13" i="3"/>
  <c r="G13" i="3"/>
  <c r="E13" i="3"/>
  <c r="F13" i="3"/>
  <c r="J14" i="1"/>
  <c r="H14" i="1"/>
  <c r="F14" i="1"/>
</calcChain>
</file>

<file path=xl/sharedStrings.xml><?xml version="1.0" encoding="utf-8"?>
<sst xmlns="http://schemas.openxmlformats.org/spreadsheetml/2006/main" count="2173" uniqueCount="523">
  <si>
    <t>Austin Water</t>
  </si>
  <si>
    <t>Test Year Ending 9/30/2018</t>
  </si>
  <si>
    <t>Line No</t>
  </si>
  <si>
    <t>Account No</t>
  </si>
  <si>
    <t>Expense</t>
  </si>
  <si>
    <t>Total</t>
  </si>
  <si>
    <t>Brazos River Authority</t>
  </si>
  <si>
    <t>Lower Colorado River Authority</t>
  </si>
  <si>
    <t>10/01/2016 - 09/30/2017</t>
  </si>
  <si>
    <t>10/01/2015 - 09/30/2016</t>
  </si>
  <si>
    <t>Docket No. 49189</t>
  </si>
  <si>
    <t xml:space="preserve">FUND </t>
  </si>
  <si>
    <t xml:space="preserve">DEPT </t>
  </si>
  <si>
    <t xml:space="preserve">UNIT </t>
  </si>
  <si>
    <t xml:space="preserve">APPR_CD </t>
  </si>
  <si>
    <t xml:space="preserve">OBJECT </t>
  </si>
  <si>
    <t xml:space="preserve">OBJECTDESCRIPTION </t>
  </si>
  <si>
    <t xml:space="preserve">FY_MONTH </t>
  </si>
  <si>
    <t xml:space="preserve">RECORD_DATE </t>
  </si>
  <si>
    <t xml:space="preserve">POSTING_CODE </t>
  </si>
  <si>
    <t xml:space="preserve">TRANSACTION </t>
  </si>
  <si>
    <t xml:space="preserve">CHARGE </t>
  </si>
  <si>
    <t xml:space="preserve">DESCRIPTION </t>
  </si>
  <si>
    <t xml:space="preserve">VENDOR </t>
  </si>
  <si>
    <t xml:space="preserve">TASKORDER </t>
  </si>
  <si>
    <t>220022BA</t>
  </si>
  <si>
    <t>Water Services Interlocal</t>
  </si>
  <si>
    <t>AD AD1712050018345</t>
  </si>
  <si>
    <t>Barton Springs-Edwards Aquifer</t>
  </si>
  <si>
    <t>PRM 17120505763</t>
  </si>
  <si>
    <t>AD AD1809040094859</t>
  </si>
  <si>
    <t>PRM 18090429864</t>
  </si>
  <si>
    <t>AD AD1805210065955</t>
  </si>
  <si>
    <t>PRM 18052120827</t>
  </si>
  <si>
    <t>AD AD1802220043334</t>
  </si>
  <si>
    <t>PRM 18022212848</t>
  </si>
  <si>
    <t>AD AD1612100017891</t>
  </si>
  <si>
    <t>PRM 16120906324</t>
  </si>
  <si>
    <t>AD AD1708240093342</t>
  </si>
  <si>
    <t>PRM 17082431583</t>
  </si>
  <si>
    <t>AD AD1705300066317</t>
  </si>
  <si>
    <t>PRM 17053023264</t>
  </si>
  <si>
    <t>AD AD1703130046190</t>
  </si>
  <si>
    <t>PRM 17031315898</t>
  </si>
  <si>
    <t>AD AD1512030018082</t>
  </si>
  <si>
    <t>PRM 15120306568</t>
  </si>
  <si>
    <t>AD AD1608270093762</t>
  </si>
  <si>
    <t>PRM 16082635475</t>
  </si>
  <si>
    <t>AD AD1606090069405</t>
  </si>
  <si>
    <t>PRM 16060926726</t>
  </si>
  <si>
    <t>AD AD1603030042609</t>
  </si>
  <si>
    <t>PRM 16030316499</t>
  </si>
  <si>
    <t>220023BA</t>
  </si>
  <si>
    <t>Wastewater Svcs-Interlocal</t>
  </si>
  <si>
    <t>EFT EF1711270000567</t>
  </si>
  <si>
    <t>PRM 17112704937</t>
  </si>
  <si>
    <t>AD AD1711180014444</t>
  </si>
  <si>
    <t>City Of Round Rock</t>
  </si>
  <si>
    <t>PRM 17111704310</t>
  </si>
  <si>
    <t>EFT EF1710230000288</t>
  </si>
  <si>
    <t>PRM 17102302234</t>
  </si>
  <si>
    <t>JVA UP18043921R</t>
  </si>
  <si>
    <t>FY18 Unv AP CloseII</t>
  </si>
  <si>
    <t>AD AD1810040002295</t>
  </si>
  <si>
    <t>PRM 18100400581</t>
  </si>
  <si>
    <t>JVA UP180439210</t>
  </si>
  <si>
    <t>EFT EF1808220003345</t>
  </si>
  <si>
    <t>AD AD1808210091641</t>
  </si>
  <si>
    <t>PRM 18082228983</t>
  </si>
  <si>
    <t>PRM 18082128815</t>
  </si>
  <si>
    <t>EFT EF1807190002971</t>
  </si>
  <si>
    <t>PRM 18071926166</t>
  </si>
  <si>
    <t>EFT EF1806230002719</t>
  </si>
  <si>
    <t>PRM 18062323787</t>
  </si>
  <si>
    <t>EFT EF1806050002491</t>
  </si>
  <si>
    <t>PRM 18060522195</t>
  </si>
  <si>
    <t>EFT EF1804210002020</t>
  </si>
  <si>
    <t>PRM 18042018265</t>
  </si>
  <si>
    <t>EFT EF1803220001701</t>
  </si>
  <si>
    <t>PRM 18032215699</t>
  </si>
  <si>
    <t>JVA AJE174634R</t>
  </si>
  <si>
    <t>FY17 UNV AP ROUND 1</t>
  </si>
  <si>
    <t>EFT EF1802240001374</t>
  </si>
  <si>
    <t>PRM 18022312936</t>
  </si>
  <si>
    <t>EFT EF1801220001038</t>
  </si>
  <si>
    <t>AD AD1801200033471</t>
  </si>
  <si>
    <t>PRM 18012210001</t>
  </si>
  <si>
    <t>PRM 18011909882</t>
  </si>
  <si>
    <t>EFT EF1801020000884</t>
  </si>
  <si>
    <t>PRM 18010208062</t>
  </si>
  <si>
    <t>EFT EF1611290000411</t>
  </si>
  <si>
    <t>PRM 16112905353</t>
  </si>
  <si>
    <t>EFT EF1610260000181</t>
  </si>
  <si>
    <t>PRM 16102602499</t>
  </si>
  <si>
    <t>JVA AJE174634E</t>
  </si>
  <si>
    <t>FY17 Unv AP Round 1</t>
  </si>
  <si>
    <t>EFT EF1709250002606</t>
  </si>
  <si>
    <t>PRM 17092534698</t>
  </si>
  <si>
    <t>AD AD1709140100350</t>
  </si>
  <si>
    <t>PRM 17091433627</t>
  </si>
  <si>
    <t>EFT EF1708210002314</t>
  </si>
  <si>
    <t>PRM 17082131173</t>
  </si>
  <si>
    <t>EFT EF1707240002094</t>
  </si>
  <si>
    <t>PRM 17072428322</t>
  </si>
  <si>
    <t>EFT EF1706220001878</t>
  </si>
  <si>
    <t>PRM 17062225707</t>
  </si>
  <si>
    <t>AD AD1705300066304</t>
  </si>
  <si>
    <t>PRM 17053023262</t>
  </si>
  <si>
    <t>AD AD1705150062805</t>
  </si>
  <si>
    <t>PRM 17051522005</t>
  </si>
  <si>
    <t>AD AD1704260058052</t>
  </si>
  <si>
    <t>PRM 17042620342</t>
  </si>
  <si>
    <t>AD AD1703230049111</t>
  </si>
  <si>
    <t>EFT EF1703220001168</t>
  </si>
  <si>
    <t>PRM 17032317096</t>
  </si>
  <si>
    <t>PRM 17032317093</t>
  </si>
  <si>
    <t>PRM 17032216967</t>
  </si>
  <si>
    <t>EFT EF1703060001029</t>
  </si>
  <si>
    <t>PRM 17030615102</t>
  </si>
  <si>
    <t>EFT EF1701240000749</t>
  </si>
  <si>
    <t>PRM 17012410650</t>
  </si>
  <si>
    <t>EFT EF1701030000609</t>
  </si>
  <si>
    <t>PRM 17010308777</t>
  </si>
  <si>
    <t>AD AD1512050018551</t>
  </si>
  <si>
    <t>PRM 15120206369</t>
  </si>
  <si>
    <t>AD AD1511100011739</t>
  </si>
  <si>
    <t>PRM 15110504042</t>
  </si>
  <si>
    <t>AD AD1510150005047</t>
  </si>
  <si>
    <t>PRM 15101200896</t>
  </si>
  <si>
    <t>EFT EF1609240000996</t>
  </si>
  <si>
    <t>PRM 16092338642</t>
  </si>
  <si>
    <t>EFT EF1608250000808</t>
  </si>
  <si>
    <t>PRM 16082535305</t>
  </si>
  <si>
    <t>EFT EF1607270000567</t>
  </si>
  <si>
    <t>PRM 16072731902</t>
  </si>
  <si>
    <t>EFT EF1606300000413</t>
  </si>
  <si>
    <t>PRM 16063029436</t>
  </si>
  <si>
    <t>EFT EF1605310000203</t>
  </si>
  <si>
    <t>PRM 16053125936</t>
  </si>
  <si>
    <t>EFT EF1605090000044</t>
  </si>
  <si>
    <t>PRM 16050924048</t>
  </si>
  <si>
    <t>JVA AJE152524R</t>
  </si>
  <si>
    <t>FY15 UNV AP ROUND 1</t>
  </si>
  <si>
    <t>AD AD1603290050436</t>
  </si>
  <si>
    <t>PRM 16032519407</t>
  </si>
  <si>
    <t>AD AD1603020042011</t>
  </si>
  <si>
    <t>PRM 16022915906</t>
  </si>
  <si>
    <t>AD AD1602090035995</t>
  </si>
  <si>
    <t>PRM 16020513456</t>
  </si>
  <si>
    <t>AD AD1601140029195</t>
  </si>
  <si>
    <t>PRM 16011210662</t>
  </si>
  <si>
    <t>Water Service</t>
  </si>
  <si>
    <t>JVAI PC000126546</t>
  </si>
  <si>
    <t>TRAVIS COUNTY WATER CO Acct: 17-11404-001 081417-091217 Used 571900 Bullock Hollow Rd COA WTP</t>
  </si>
  <si>
    <t>TRAVIS COUNTY WATER CO Acct: 17-11404-001 071117-081417 Used 676500 Bullock Hollow Rd COA WTP</t>
  </si>
  <si>
    <t>JVAI PC000138816</t>
  </si>
  <si>
    <t>TRAVIS COUNTY WATER CO Water Bill for HandcoxWTP - Acct: 17-11404-001 / Service Dates: 071018</t>
  </si>
  <si>
    <t>JVAI PC000136471</t>
  </si>
  <si>
    <t>TRAVIS COUNTY WATER CO Water Bill Acct: 17-11404-001 / 061218-071018 / Used 709,800 / Bullock</t>
  </si>
  <si>
    <t>JVAI PC000135342</t>
  </si>
  <si>
    <t>TRAVIS COUNTY WATER CO Acct: 17-11404-001 / 041018-051418 / Used 767400 / Bullock Hollow Rd /</t>
  </si>
  <si>
    <t>TRAVIS COUNTY WATER CO Acct: 17-11404-001 / 051418-061218 / Used 775800 / Bullock Hollow Rd /</t>
  </si>
  <si>
    <t>JVAI PC000133071</t>
  </si>
  <si>
    <t>TRAVIS COUNTY WATER CO Acct: 17-11404-001 / 031418-041018 / Used 553700 / Bullock Hollow Rd /</t>
  </si>
  <si>
    <t>JVAI PC000131960</t>
  </si>
  <si>
    <t>TRAVIS COUNTY WATER CO Acct: 17-11404-001 / 021418-031418 / Used 547900 / Bullock Hollow Rd /</t>
  </si>
  <si>
    <t>JVAI PC000130846</t>
  </si>
  <si>
    <t>TRAVIS COUNTY WATER CO Acct: 17-11404-001 011018-021418 Used 1582700 Bullock Hollow Rd COA WT</t>
  </si>
  <si>
    <t>TRAVIS COUNTY WATER CO Acct: 17-11404-001 121217-011018 Used 1806700 Bullock Hollow Rd COA WT</t>
  </si>
  <si>
    <t>JVAI PC000128631</t>
  </si>
  <si>
    <t>TRAVIS COUNTY WATER CO Acct: 17-11404-001 101117-111317 Used 703900 Bullock Hollow Rd COA WTP</t>
  </si>
  <si>
    <t>TRAVIS COUNTY WATER CO Acct: 17-11404-001 111317-121217 Used 1183300 Bullock Hollow Rd COA WT</t>
  </si>
  <si>
    <t>*OC 6165 also has expenditures in unit 6604 for Reicher Ranch water service.</t>
  </si>
  <si>
    <t>JVAI PC000113548</t>
  </si>
  <si>
    <t>TRAVIS COUNTY WCID 17 Travis County Water Control and Improvement District#17 for WTP#4 Acct</t>
  </si>
  <si>
    <t>JVAI PC000112499</t>
  </si>
  <si>
    <t>TRAVIS COUNTY WCID 17 Travis County Water Control and Improvement District#17 For WTP#4 Acct</t>
  </si>
  <si>
    <t>JVAI PC000124712</t>
  </si>
  <si>
    <t>TRAVIS COUNTY WATER CO Acct: 17-11404-001 071117-081417 Used 860500 Bullock Hollow Rd COA W</t>
  </si>
  <si>
    <t>JVAI PC000121923</t>
  </si>
  <si>
    <t>TRAVIS COUNTY WATER CO WTP#4 Acct#17-11404-001 Raw Meter 3" &amp; TCEQ Regulatory Assessment Serv</t>
  </si>
  <si>
    <t>JVAI PC000119821</t>
  </si>
  <si>
    <t>JVAI PC000118761</t>
  </si>
  <si>
    <t>TRAVIS COUNTY WATER CO WTP4 Acct#17-11404-001 Raw Meter 3" &amp; TCEQ Regulatory Assessment Servi</t>
  </si>
  <si>
    <t>JVAI PC000116689</t>
  </si>
  <si>
    <t>JVAI PC000115583</t>
  </si>
  <si>
    <t>JVAI PC000114572</t>
  </si>
  <si>
    <t>TRAVIS COUNTY WATER CO WTP4 Acct#17-11404-001 Raw Meter 3" Meter &amp; TCEQ Regulatory Assessment</t>
  </si>
  <si>
    <t>JVAI PC000099832</t>
  </si>
  <si>
    <t>TRAVIS COUNTY WCID 17 Travis County Water Control and Improvement District#17 for WTP#4 Raw</t>
  </si>
  <si>
    <t>JVAI PC000109841</t>
  </si>
  <si>
    <t>TRAVIS COUNTY WCID 17 Travis County Water Control and Improvement District #17 for WTP#4 Acc</t>
  </si>
  <si>
    <t>JVAI PC000108819</t>
  </si>
  <si>
    <t>JVAI PC000108021</t>
  </si>
  <si>
    <t>JVAI PC000105677</t>
  </si>
  <si>
    <t>TRAVIS COUNTY WCID 17 WTP#4 ~Travis County Water Control and Improvement District #17 ~ #" M</t>
  </si>
  <si>
    <t>JVAI PC000104674</t>
  </si>
  <si>
    <t>JVAI PC000102697</t>
  </si>
  <si>
    <t>TRAVIS COUNTY WCID 17 Travis County Water Control and Improvements Dristrict #17 for WTP#4</t>
  </si>
  <si>
    <t>JVAI PC000101784</t>
  </si>
  <si>
    <t>*OC 6165 also has expenditures in unit 6604 for Reicher Ranch water service and unit 8053 for Culligan bottled water charge.</t>
  </si>
  <si>
    <t>Raw Water - Purchased</t>
  </si>
  <si>
    <t>AD AD1802060039124</t>
  </si>
  <si>
    <t>PRM 18020611474</t>
  </si>
  <si>
    <t>JVAI PC000127179</t>
  </si>
  <si>
    <t>UTLYCNVFEE8665131550 golf course restroom 5-01-50974-00 09/18/17-10/17/17</t>
  </si>
  <si>
    <t>UTLYCNVFEE8665131550 WATER PLANT HIGH-SERVICE 5-01-50230-00 09/18/17-10/17/17</t>
  </si>
  <si>
    <t>LOOP360WSC5124021990 golf course restroom 5-01-50974-00 09/18/17-10/17/17</t>
  </si>
  <si>
    <t>LOOP360WSC5124021990 WATER PLANT HIGH-SERVICE 5-01-50230-00 09/18/17-10/17/17</t>
  </si>
  <si>
    <t>JVAI PC000126100</t>
  </si>
  <si>
    <t>UTLYCNVFEE8665131550 golf course rr 5-01-50974-00 08/18/17-09/18/17</t>
  </si>
  <si>
    <t>UTLYCNVFEE8665131550 water plant-high service 5-01-50230-00 08/18/17-09/18/17</t>
  </si>
  <si>
    <t>LOOP360WSC5124021990 golf course rr 5-01-50974-00 08/18/17-09/18/17</t>
  </si>
  <si>
    <t>LOOP360WSC5124021990 water plant-high service 5-01-50230-00 08/18/17-09/18/17</t>
  </si>
  <si>
    <t>JVAI PC000138653</t>
  </si>
  <si>
    <t>UTLYCNVFEE8665131550 golf course rr 5-01-50974-00 07/17/18-08/17/18</t>
  </si>
  <si>
    <t>UTLYCNVFEE8665131550 water plant high service 5-01-50230-00 07/17/18-08/17/1</t>
  </si>
  <si>
    <t>LOOP360WSC5124021990 golf course rr 5-01-50974-00 07/17/18-08/17/18</t>
  </si>
  <si>
    <t>LOOP360WSC5124021990 water plant high service 5-01-50230-00 07/17/18-08/17/18</t>
  </si>
  <si>
    <t>JVAI PC000137205</t>
  </si>
  <si>
    <t>UTLYCNVFEE8665131550 Golf Course Restroom 5-01-50974-00 5 06/17/18-07/17/18</t>
  </si>
  <si>
    <t>UTLYCNVFEE8665131550 water plant high service 5-01-50230-00 5 06/17/18-07/17/18</t>
  </si>
  <si>
    <t>LOOP360WSC5124021990 Golf Course Restroom 5-01-50974-00 5 06/17/18-07/17/18</t>
  </si>
  <si>
    <t>LOOP360WSC5124021990 water plant high service 5-01-50230-00 5 06/17/18-07/17/18</t>
  </si>
  <si>
    <t>JVAI PC000136029</t>
  </si>
  <si>
    <t>UTLYCNVFEE8665131550 golf course rr 5-01-50974-00-5 05/17/18-06/17/18</t>
  </si>
  <si>
    <t>UTLYCNVFEE8665131550 water plant high service 5-01-50230-00 5 05/17/18-06/17/18</t>
  </si>
  <si>
    <t>LOOP360WSC5124021990 golf course rr 5-01-50974-00-5 05/17/18-06/17/18</t>
  </si>
  <si>
    <t>LOOP360WSC5124021990 water plant high service 5-01-50230-00 5 05/17/18-06/17/18</t>
  </si>
  <si>
    <t>JVAI PC000134906</t>
  </si>
  <si>
    <t>UTLYCNVFEE8665131550 golf course rr 5-01-50974-00-5 04/17/18-05/17/18</t>
  </si>
  <si>
    <t>UTLYCNVFEE8665131550 water plant high service 5-01-50230-00 04/17/18-05/17/18</t>
  </si>
  <si>
    <t>LOOP360WSC5124021990 golf course rr 5-01-50974-00-5 04/17/18-05/17/18</t>
  </si>
  <si>
    <t>LOOP360WSC5124021990 water plant high service 5-01-50230-00 04/17/18-05/17/18</t>
  </si>
  <si>
    <t>JVAI PC000133782</t>
  </si>
  <si>
    <t>UTLYCNVFEE8665131550 golf course rr 5-01-50974-00 03/16/18-04/17/18</t>
  </si>
  <si>
    <t>UTLYCNVFEE8665131550 water plant-high service 5-01-50230-00 03/16/18-04/17/18</t>
  </si>
  <si>
    <t>LOOP360WSC5124021990 golf course rr 5-01-50974-00 03/16/18-04/17/18</t>
  </si>
  <si>
    <t>LOOP360WSC5124021990 water plant-high service 5-01-50230-00 03/16/18-04/17/18</t>
  </si>
  <si>
    <t>JVAI PC000132649</t>
  </si>
  <si>
    <t>UTLYCNVFEE8665131550 Golf Course 5-01-50974-00 02/15/18-03/16/18</t>
  </si>
  <si>
    <t>UTLYCNVFEE8665131550 water plant high service 5-01-50230-00 02/15/18-03/16/18</t>
  </si>
  <si>
    <t>LOOP360WSC5124021990 Golf Course 5-01-50974-00 02/15/18-03/16/18</t>
  </si>
  <si>
    <t>LOOP360WSC5124021990 water plant high service 5-01-50230-00 02/15/18-03/16/18</t>
  </si>
  <si>
    <t>JVAI PC000131520</t>
  </si>
  <si>
    <t>UTLYCNVFEE8665131550 golf course restroom 5-01-50974-00 01/17/18-02/15/18</t>
  </si>
  <si>
    <t>UTLYCNVFEE8665131550 water plant-high 5-01-50230-00 01/17/18-02/15/18</t>
  </si>
  <si>
    <t>LOOP360WSC5124021990 golf course restroom 5-01-50974-00 01/17/18-02/15/18</t>
  </si>
  <si>
    <t>LOOP360WSC5124021990 water plant-high 5-01-50230-00 01/17/18-02/15/18</t>
  </si>
  <si>
    <t>JVAI PC000130444</t>
  </si>
  <si>
    <t>UTLYCNVFEE8665131550 golf course rr 5-01-50974-00 12/18/17-01/17/18</t>
  </si>
  <si>
    <t>UTLYCNVFEE8665131550 water plant high service 5-01-50230-00 12/18/17 -01/17/18</t>
  </si>
  <si>
    <t>LOOP360WSC5124021990 golf course rr 5-01-50974-00 12/18/17-01/17/18</t>
  </si>
  <si>
    <t>LOOP360WSC5124021990 water plant high service 5-01-50230-00 12/18/17 -01/17/18</t>
  </si>
  <si>
    <t>JVAI PC000129286</t>
  </si>
  <si>
    <t>UTLYCNVFEE8665131550 golf course restroom 5-01-50974-00 11/16/17-12/18/17</t>
  </si>
  <si>
    <t>UTLYCNVFEE8665131550 WATER PLANT HIGH SERVICE 5-01-50230-00 11/16/17-12/18/17</t>
  </si>
  <si>
    <t>LOOP360WSC5124021990 golf course restroom 5-01-50974-00 11/16/17-12/18/17</t>
  </si>
  <si>
    <t>LOOP360WSC5124021990 WATER PLANT HIGH SERVICE 5-01-50230-00 11/16/17-12/18/17</t>
  </si>
  <si>
    <t>JVAI PC000128229</t>
  </si>
  <si>
    <t>UTLYCNVFEE8665131550 GOLF COURSE RESTROOM 10/17/17-11/16/17 5-01-50974-00</t>
  </si>
  <si>
    <t>UTLYCNVFEE8665131550 water plant hight service 10/17/17-11/16/17 5-01-50230-00</t>
  </si>
  <si>
    <t>UTLYCNVFEE8665131550 WATER PLANT HIGH SERVICE 10/17/17-11/16/17</t>
  </si>
  <si>
    <t>LOOP360WSC5124021990 GOLF COURSE RESTROOM 10/17/17-11/16/17 5-01-50974-00</t>
  </si>
  <si>
    <t>LOOP360WSC5124021990 water plant hight service 10/17/17-11/16/17 5-01-50230-00</t>
  </si>
  <si>
    <t>AD AD1703080044912</t>
  </si>
  <si>
    <t>PRM 17030815554</t>
  </si>
  <si>
    <t>JVAI PC000113853</t>
  </si>
  <si>
    <t>UTLYCNVFEE8665131550 golf course rr 5-01-50974-00 08/17/16-09/19/16</t>
  </si>
  <si>
    <t>LOOP360WSC5124021990 golf course rr 5-01-50974-00 08/17/16-09/19/16</t>
  </si>
  <si>
    <t>JVAI PC000112821</t>
  </si>
  <si>
    <t>UTLYCNVFEE8665131550 Golf Course Restroom 5-01-50974-00 09/19/16-10/18/16</t>
  </si>
  <si>
    <t>UTLYCNVFEE8665131550 Water Plant high service 5-01-50230-00 09/19/16-10/18/16</t>
  </si>
  <si>
    <t>LOOP360WSC5124021990 Golf Course Restroom 5-01-50974-00 09/19/16-10/18/16</t>
  </si>
  <si>
    <t>LOOP360WSC5124021990 Water Plant high service 5-01-50230-00 08/17/16-09/19/16</t>
  </si>
  <si>
    <t>JVAI PC000124361</t>
  </si>
  <si>
    <t>LOOP360WSC5124021990 GOLF COURSE RESTROOM 5-01-50974-00 07/18/17-08/17/17</t>
  </si>
  <si>
    <t>LOOP360WSC5124021990 WATER PLANT HIGH SERVICE 5-01-50230-00 07/18/17-08/17/17</t>
  </si>
  <si>
    <t>JVAI PC000123342</t>
  </si>
  <si>
    <t>LOOP360WSC5124021990 golf course restroom 5-01-50974-00 06/16/17-07/18/17</t>
  </si>
  <si>
    <t>LOOP360WSC5124021990 Water Plant-Hight Service 5-01-5023-00 06/16/17-07/18/17</t>
  </si>
  <si>
    <t>JVAI PC000122241</t>
  </si>
  <si>
    <t>LOOP360WSC5124021990 Golf Course RR 5-01-50974-00 05/18/17-06/16/17</t>
  </si>
  <si>
    <t>LOOP360WSC5124021990 water plant-high service 5-01-50230-00 05/18/17-06/16/17</t>
  </si>
  <si>
    <t>JVAI PC000121174</t>
  </si>
  <si>
    <t>UTLYCNVFEE8665131550 COURSE RESTROOM 5-01-50974-00 04/17/17-05/18/17</t>
  </si>
  <si>
    <t>UTLYCNVFEE8665131550 WATER PLANT-HIGH SERVICE 5-01-50230-00 04/17/17-05/18/17</t>
  </si>
  <si>
    <t>LOOP360WSC5124021990 GOLF COURSE RESTROOM 5-01-50974-00 04/17/17-05/18/17</t>
  </si>
  <si>
    <t>LOOP360WSC5124021990 WATER PLANT-HIGH SERVICE 5-01-50230-00 04/17/17-05/18/17</t>
  </si>
  <si>
    <t>JVAI PC000120129</t>
  </si>
  <si>
    <t>UTLYCNVFEE8665131550 GOLF COURSE RESTROOM 5-01-50974-00 03/16/17-04/17/17</t>
  </si>
  <si>
    <t>UTLYCNVFEE8665131550 water plant-high service 5-01-50230-00 03/16/17-04/17/17</t>
  </si>
  <si>
    <t>LOOP360WSC5124021990 GOLF COURSE RESTROOM 5-01-50974-00 03/16/17-04/17/17</t>
  </si>
  <si>
    <t>LOOP360WSC5124021990 water plant-high service 5-01-50230-00 03/16/17-04/17/17</t>
  </si>
  <si>
    <t>JVAI PC000119070</t>
  </si>
  <si>
    <t>UTLYCNVFEE8665131550 Golf Course Restroom 5-01-50974-00 02/16/17-03/16/17</t>
  </si>
  <si>
    <t>LOOP360WSC5124021990 Golf Course Restroom 5-01-50974-00 02/16/17-03/16/17</t>
  </si>
  <si>
    <t>JVAI PC000118028</t>
  </si>
  <si>
    <t>UTLYCNVFEE8665131550 Golf Course RR 5-01-50974-00 01/17/17-02/16/17</t>
  </si>
  <si>
    <t>UTLYCNVFEE8665131550 water Plant-high service 5-01-50230-00 01/17/17-02/16/17</t>
  </si>
  <si>
    <t>LOOP360WSC5124021990 Golf Course RR 5-01-50974-00 01/17/17-02/16/17</t>
  </si>
  <si>
    <t>LOOP360WSC5124021990 water Plant-high service 5-01-50230-00 01/17/17-02/16/17</t>
  </si>
  <si>
    <t>JVAI PC000115909</t>
  </si>
  <si>
    <t>UTLYCNVFEE8665131550 golf course restroom 5-01-50974-00 11/17/16 -12/15/16</t>
  </si>
  <si>
    <t>UTLYCNVFEE8665131550 GOLF COURSE REST ROOM 5-01-50974-00 12/15/16-01/17/17</t>
  </si>
  <si>
    <t>UTLYCNVFEE8665131550 WATER PLANT-HIGHT SERVICE 5-01-50230-00 12/15/16-01/17/17</t>
  </si>
  <si>
    <t>UTLYCNVFEE8665131550 UTLYCNVFEE8665131550 - Purchasewaster plant-high service 5-01-50230-00</t>
  </si>
  <si>
    <t>LOOP360WSC5124021990 golf course restroom 5-01-50974-00 11/17/16 -12/15/16</t>
  </si>
  <si>
    <t>LOOP360WSC5124021990 GOLF COURSE REST ROOM 5-01-50974-00 12/15/16-01/17/17</t>
  </si>
  <si>
    <t>LOOP360WSC5124021990 WATER PLANT-HIGHT SERVICE 5-01-50230-00 12/15/16-01/17/17</t>
  </si>
  <si>
    <t>LOOP360WSC5124021990 waster plant-high service 5-01-50230-00 11/17/16-12/15/16</t>
  </si>
  <si>
    <t>JVAI PC000114868</t>
  </si>
  <si>
    <t>UTLYCNVFEE8665131550 golf course restroom 5-01-50974-00 10/18/16-11/17/16</t>
  </si>
  <si>
    <t>UTLYCNVFEE8665131550 water plant-hight service 5-01-50230-00 10/18/16-1/17/16</t>
  </si>
  <si>
    <t>LOOP360WSC5124021990 golf course restroom 5-01-50974-00 10/18/16-11/17/16</t>
  </si>
  <si>
    <t>LOOP360WSC5124021990 water plant-hight service 5-01-50230-00 10/18/16-1/17/16</t>
  </si>
  <si>
    <t>AD AD1603080044109</t>
  </si>
  <si>
    <t>PRM 16030817037</t>
  </si>
  <si>
    <t>JVAI PC000101124</t>
  </si>
  <si>
    <t>UTLYCNVFEE8665131550 Golf Course RR 5-01-50974-00 09/17/15-10/16/15</t>
  </si>
  <si>
    <t>UTLYCNVFEE8665131550 water plant-high service 5-01-50230-00 09/17/15-10/16/15</t>
  </si>
  <si>
    <t>LOOP360WSC5124021990 Golf Course RR 5-01-50974-00 09/17/15-10/16/15</t>
  </si>
  <si>
    <t>LOOP360WSC5124021990 water plant-high service 5-01-50230-00 09/17/15-10/16/15</t>
  </si>
  <si>
    <t>JVAI PC000100144</t>
  </si>
  <si>
    <t>UTLYCNVFEE8665131550 golf course restroom 08/17/15-09/17/15 5-01-50974-0</t>
  </si>
  <si>
    <t>UTLYCNVFEE8665131550 water plant-high service 08/17/15-09/17/15 5-01-50230-00</t>
  </si>
  <si>
    <t>LOOP360WSC5124021990 golf course restroom 08/17/15-09/17/15 5-01-50974-0</t>
  </si>
  <si>
    <t>LOOP360WSC5124021990 water plant-high service 08/17/15-09/17/15 5-01-50230-00</t>
  </si>
  <si>
    <t>JVAI PC000111105</t>
  </si>
  <si>
    <t>UTLYCNVFEE8665131550 Golf course 5-01-50974-00 07/17/16-08/17/16</t>
  </si>
  <si>
    <t>UTLYCNVFEE8665131550 water plant-hight service 5-01-50230-00 07/17/16-08/17/16</t>
  </si>
  <si>
    <t>LOOP360WSC5124021990 Golf Course RR 5-01-50974-00 07/17/16-08/17/16</t>
  </si>
  <si>
    <t>LOOP360WSC5124021990 water plant-hight service 5-01-50230-00 07/17/16-08/17/16</t>
  </si>
  <si>
    <t>JVAI PC000110628</t>
  </si>
  <si>
    <t>UTLYCNVFEE8665131550 Golf Course RR 06/16/16-07/17/16 5-01-50974-00</t>
  </si>
  <si>
    <t>UTLYCNVFEE8665131550 Water Plant-High Service 5-01-50230-00 06/16/16-07/17/16</t>
  </si>
  <si>
    <t>LOOP360WSC5124021990 Golf Course RR 06/16/16-07/17/16 5-01-50974-00</t>
  </si>
  <si>
    <t>LOOP360WSC5124021990 Water Plant-High Service 5-01-50230-00 06/16/16-07/17/16</t>
  </si>
  <si>
    <t>JVAI PC000109139</t>
  </si>
  <si>
    <t>UTLYCNVFEE8665131550 Golf course Restroom 5-01-50974-00 05/17/16-06/16/16</t>
  </si>
  <si>
    <t>UTLYCNVFEE8665131550 water plant-high service 5-01-50230-00 05/17/16-06/16/16</t>
  </si>
  <si>
    <t>LOOP360WSC5124021990 Golf course Restroom 5-01-50974-00 05/17/16-06/16/16</t>
  </si>
  <si>
    <t>LOOP360WSC5124021990 water plant-high service 5-01-50230-00 05/17/16-06/16/16</t>
  </si>
  <si>
    <t>JVAI PC000108288</t>
  </si>
  <si>
    <t>UTLYCNVFEE8665131550 Golf Course Restroom 5-01-50974-00 04/15/16-05/17/16</t>
  </si>
  <si>
    <t>UTLYCNVFEE8665131550 water plant-high service 5-01-50230-00 04/15/16-05/17/16</t>
  </si>
  <si>
    <t>LOOP360WSC5124021990 Golf Course Restroom 5-01-50974-00 04/15/16-05/17/16</t>
  </si>
  <si>
    <t>LOOP360WSC5124021990 water plant-high service 5-01-50230-00 04/15/16-05/17/16</t>
  </si>
  <si>
    <t>JVAI PC000107023</t>
  </si>
  <si>
    <t>UTLYCNVFEE8665131550 Golf Course Restroom 5-01-50974-00 03/17/16-04/15/16</t>
  </si>
  <si>
    <t>UTLYCNVFEE8665131550 water plant-high service 5-01-50230-00 03/17/16-04/15/16</t>
  </si>
  <si>
    <t>LOOP360WSC5124021990 Golf Course Restroom 5-01-50974-00 03/17/16-04/15/16</t>
  </si>
  <si>
    <t>LOOP360WSC5124021990 water plant-high service 5-01-50230-00 03/17/16-04/15/16</t>
  </si>
  <si>
    <t>JVAI PC000106008</t>
  </si>
  <si>
    <t>UTLYCNVFEE8665131550 Golf Course RR 5-01-50974-00</t>
  </si>
  <si>
    <t>UTLYCNVFEE8665131550 water plant-high service 5-01-50230-00 02/17/16-03/17/16</t>
  </si>
  <si>
    <t>LOOP360WSC5124021990 golf course restroom 5-01-50974-00 02/17/16-03/17/16</t>
  </si>
  <si>
    <t>LOOP360WSC5124021990 water plant-high service 5-01-50230-00 02/17/16-03/17/16</t>
  </si>
  <si>
    <t>JVAI PC000105001</t>
  </si>
  <si>
    <t>UTLYCNVFEE8665131550 golf course rr 5-01-50974-00 01/18/16-02/17/16</t>
  </si>
  <si>
    <t>UTLYCNVFEE8665131550 water plant high service 5-01-50230-00 01/18/16-02/17/16</t>
  </si>
  <si>
    <t>LOOP360WSC5124021990 golf course rr 5-01-50974-00 01/18/16-02/17/16</t>
  </si>
  <si>
    <t>LOOP360WSC5124021990 water plant high service 5-01-50230-00 01/18/16-02/17/16</t>
  </si>
  <si>
    <t>JVAI PC000104001</t>
  </si>
  <si>
    <t>UTLYCNVFEE8665131550 Golf course restroom 5-01-50974-00 12/17/15-01/18/16</t>
  </si>
  <si>
    <t>UTLYCNVFEE8665131550 water plant-high service 5-01-50230-00 12/17/15-01/18/16</t>
  </si>
  <si>
    <t>LOOP360WSC5124021990 Golf course restroom 5-01-50974-00 12/17/15-01/18/16</t>
  </si>
  <si>
    <t>LOOP360WSC5124021990 water plant-high service 5-01-50230-00 12/17/15-01/18/16</t>
  </si>
  <si>
    <t>JVAI PC000103012</t>
  </si>
  <si>
    <t>UTLYCNVFEE8665131550 Golf Course Restroom 5-01-50974-00 11/17/15-12/17/</t>
  </si>
  <si>
    <t>UTLYCNVFEE8665131550 water plant-high service 5-01-50230-00 11/17/15-12/17/15</t>
  </si>
  <si>
    <t>LOOP360WSC5124021990 Golf Course Restroom 5-01-50974-00 11/17/15-12/17/15</t>
  </si>
  <si>
    <t>LOOP360WSC5124021990 water plant-high service 5-01-50230-00 11/17/15-12/17/15</t>
  </si>
  <si>
    <t>JVAI PC000102071</t>
  </si>
  <si>
    <t>UTLYCNVFEE8665131550 Golf Course RR 5-01-50974-00 10/16/15-11/17/15</t>
  </si>
  <si>
    <t>UTLYCNVFEE8665131550 water plant-high service 5-01-50230-00 10/16/15-11/17/15</t>
  </si>
  <si>
    <t>LOOP360WSC5124021990 Golf Course RR 5-01-50974-00 10/16/15-11/17/15</t>
  </si>
  <si>
    <t>LOOP360WSC5124021990 water plant-high service 5-01-50230-00 10/16/15-11/17/15</t>
  </si>
  <si>
    <t>Reference Schedule</t>
  </si>
  <si>
    <t>Schedule II-D-7 (WW) Purchased Wastewater</t>
  </si>
  <si>
    <t>Schedule II-D-7 (W) Purchased Water</t>
  </si>
  <si>
    <t>(a)</t>
  </si>
  <si>
    <t>(b)</t>
  </si>
  <si>
    <t>(d)</t>
  </si>
  <si>
    <t>(f)</t>
  </si>
  <si>
    <t>(g)</t>
  </si>
  <si>
    <t>(h)</t>
  </si>
  <si>
    <t>(i)</t>
  </si>
  <si>
    <t>(e)</t>
  </si>
  <si>
    <t>(c)</t>
  </si>
  <si>
    <t>JVAI PC000127236</t>
  </si>
  <si>
    <t>UTLYCNVFEE8665131550 Access fee for payment of water bill at Reicher Ranch, ACC# 80231-2310</t>
  </si>
  <si>
    <t>WEST TRAVIS CO PUA Payment of water bill at Reicher Ranch, ACC# 80231-2310023505, Service</t>
  </si>
  <si>
    <t>JVAI PC000126153</t>
  </si>
  <si>
    <t>UTLYCNVFEE8665131550 Access fee for payment of water bill at Reicher Ranch, Acc # 80231-231</t>
  </si>
  <si>
    <t>WEST TRAVIS CO PUA Payment of water bill at Reicher Ranch, Acc# 80231-2310023505, Service</t>
  </si>
  <si>
    <t>JVAI PC000138669</t>
  </si>
  <si>
    <t>UTLYCNVFEE8665131550 Access fee for Payment of water bill at Reicher Ranch, ACC# 80231-2310</t>
  </si>
  <si>
    <t>JVAI PC000137258</t>
  </si>
  <si>
    <t>UTLYCNVFEE8665131550 Access fee for payment of water bill at Reicher Ranch, Acc# 80231-2310</t>
  </si>
  <si>
    <t>JVAI PC000136084</t>
  </si>
  <si>
    <t>UTLYCNVFEE8665131550 Access fee for payment of water bill at Reicher Ranch, acc# 80231-2310</t>
  </si>
  <si>
    <t>WEST TRAVIS CO PUA Payment of water bill at Reicher Ranch, acc# 80231-2310023505, Service</t>
  </si>
  <si>
    <t>JVAI PC000134959</t>
  </si>
  <si>
    <t>JVAI PC000133841</t>
  </si>
  <si>
    <t>WEST TRAVIS CO PUA Payment of water Bill at Reicher Ranch, acc# 80231-2310023505, Service</t>
  </si>
  <si>
    <t>JVAI PC000132708</t>
  </si>
  <si>
    <t>UTLYCNVFEE8665131550 Access Fee for payment of water bill at Reicher Ranch, Acc# 80231-2310</t>
  </si>
  <si>
    <t>JVAI PC000131575</t>
  </si>
  <si>
    <t>WEST TRAVIS CO PUA Payment of water bill for Reicher Ranch, acc# 80231-2310023505, servic</t>
  </si>
  <si>
    <t>JVAI PC000130490</t>
  </si>
  <si>
    <t>UTLYCNVFEE8665131550 Access fee for payment of water bill at Reicher Ranch, acc # 80231-231</t>
  </si>
  <si>
    <t>WEST TRAVIS CO PUA payment of water bill at Reicher Ranch, acc # 80231-2310023505, Servic</t>
  </si>
  <si>
    <t>JVAI PC000129342</t>
  </si>
  <si>
    <t>JVAI PC000128279</t>
  </si>
  <si>
    <t>JVAI PC000113901</t>
  </si>
  <si>
    <t>UTLYCNVFEE8665131550 Access fee for payment of water bill at Reicher Ranch, Acc#85231-23100</t>
  </si>
  <si>
    <t>WEST TRAVIS CO PUA Payment of water bill at Reicher Ranch, Acc# 85231-2310023505, service</t>
  </si>
  <si>
    <t>JVAI PC000112869</t>
  </si>
  <si>
    <t>UTLYCNVFEE8665131550 Access fee for payment of water bill at Reicher Ranch, Acc# 231-00235-</t>
  </si>
  <si>
    <t>WEST TRAVIS CO PUA Payment of water bill at Reicher Ranch, Acc# 231-00235-05 231, Service</t>
  </si>
  <si>
    <t>JVAI PC000124407</t>
  </si>
  <si>
    <t>UTLYCNVFEE8665131550 Access Fee for payment of water bill at Reicher Ranch; ACC# 80231-2310</t>
  </si>
  <si>
    <t>WEST TRAVIS CO PUA Payment of water bill at Reicher Ranch; ACC# 80231-2310023505, service</t>
  </si>
  <si>
    <t>JVAI PC000123402</t>
  </si>
  <si>
    <t>WEST TRAVIS CO PUA Payment for water bill at Reicher Ranch, acc# 80231-2310023505m, servi</t>
  </si>
  <si>
    <t>JVAI PC000122299</t>
  </si>
  <si>
    <t>JVAI PC000120179</t>
  </si>
  <si>
    <t>UTLYCNVFEE8665131550 Access Fee for payment of water bill at Reicher Ranch, ACC# 80231-2310</t>
  </si>
  <si>
    <t>JVAI PC000118081</t>
  </si>
  <si>
    <t>UTLYCNVFEE8665131550 Access fee for payment of water bill at Reicher, Acc# 80231-2310023505</t>
  </si>
  <si>
    <t>UTLYCNVFEE8665131550 Access Fee for payment of water bill for Reicher Ranch, Acc# 80231-231</t>
  </si>
  <si>
    <t>WEST TRAVIS CO PUA Payment of water bill at Reicher, Acc# 80231-2310023505, Service dates</t>
  </si>
  <si>
    <t>JVAI PC000117033</t>
  </si>
  <si>
    <t>UTLYCNVFEE8665131550 Access fee for payment of water bill at Reicher Ranch, Acc# 80231-231</t>
  </si>
  <si>
    <t>WEST TRAVIS CO PUA Payment of water bill for Reicher Ranch, Acc# 80231-2310023505, Servic</t>
  </si>
  <si>
    <t>JVAI PC000115968</t>
  </si>
  <si>
    <t>JVAI PC000114920</t>
  </si>
  <si>
    <t>UTLYCNVFEE8665131550 Access fee for payment of water bill at Reicher Ranch, Acc# 85231-2130</t>
  </si>
  <si>
    <t>WEST TRAVIS CO PUA Payment of water bill at Reicher Ranch, Acc# 85231-2310023505, Service</t>
  </si>
  <si>
    <t>JVAI PC000101173</t>
  </si>
  <si>
    <t>UTLYCNVFEE8665131550 Access fee for payment of water bill at Reicher Ranch Acc# 231-00235-0</t>
  </si>
  <si>
    <t>WEST TRAVIS CO PUA Payment of water bill at Reicher Ranch, ACC# 231-00235-05 231, Servic</t>
  </si>
  <si>
    <t>JVAI PC000100197</t>
  </si>
  <si>
    <t>UTLYCNVFEE8665131550 Access fee for payment of water bill at Reicher Ranch, ACC#213-00235-0</t>
  </si>
  <si>
    <t>WEST TRAVIS CO PUA Payment of water bill for Reicher Ranch, ACC# 231-00235-05 231, servic</t>
  </si>
  <si>
    <t>JVAI PC000111133</t>
  </si>
  <si>
    <t>JVAI PC000110662</t>
  </si>
  <si>
    <t>UTLYCNVFEE8665131550 Access fee foe payment of water bill at Reicher Ranch, acc # 231-00235</t>
  </si>
  <si>
    <t>WEST TRAVIS CO PUA Payment of water bill for Reicher Ranch, acc# 231-00235 231, Service D</t>
  </si>
  <si>
    <t>JVAI PC000109187</t>
  </si>
  <si>
    <t>UTLYCNVFEE8665131550 Access fee for payment of water bill at Reicher Ranch with WTCPUA, acc</t>
  </si>
  <si>
    <t>WEST TRAVIS CO PUA Payment of water bill at Reicher Ranch with WTCPUA, account # 231-0023</t>
  </si>
  <si>
    <t>JVAI PC000107779</t>
  </si>
  <si>
    <t>UTLYCNVFEE8665131550 Access fee for payment of water bill ACC3, 231-00235-05 231, Service d</t>
  </si>
  <si>
    <t>WEST TRAVIS CO PUA Payment for water bill at Reicher RanchAcc#231-00235-05 231, Service d</t>
  </si>
  <si>
    <t>JVAI PC000107070</t>
  </si>
  <si>
    <t>UTLYCNVFEE8665131550 Access fee for payment of Reicher Ranch water bill with WTCPUA, Acc# 2</t>
  </si>
  <si>
    <t>WEST TRAVIS CO PUA Payment of water bill with WTCPUN for Reicher Ranch Compound, Acc# 231</t>
  </si>
  <si>
    <t>JVAI PC000106057</t>
  </si>
  <si>
    <t>UTLYCNVFEE8665131550 Access fee for payment of water bill at Reicher Ranch Acc# 231-00235-</t>
  </si>
  <si>
    <t>WEST TRAVIS CO PUA Payment of water bill at Reicher Ranch with WTCPUA, Acc# 231-00235-05</t>
  </si>
  <si>
    <t>JVAI PC000105046</t>
  </si>
  <si>
    <t>UTLYCNVFEE8665131550 Access fee for payment of water bill at Reicher Ranch, Service Dates o</t>
  </si>
  <si>
    <t>WEST TRAVIS CO PUA Payment of water bill with WTCPUA for Reicher Ranch, Service Dates of</t>
  </si>
  <si>
    <t>JVAI PC000104047</t>
  </si>
  <si>
    <t>UTLYCNVFEE8665131550 Payment of access fee to pay water bill at Reicher Ranch, service date</t>
  </si>
  <si>
    <t>WEST TRAVIS CO PUA Payment of water bill at Reicher Ranch with WTCPUA, service dates of 1</t>
  </si>
  <si>
    <t>JVAI PC000103059</t>
  </si>
  <si>
    <t>UTLYCNVFEE8665131550 Access Fee for payment of water bill to WTCPUA for Reicher Ranch</t>
  </si>
  <si>
    <t>WEST TRAVIS CO PUA Payment of water bill for Reicher Ranch, service dates of 11/14/15-12/</t>
  </si>
  <si>
    <t>JVAI PC000102114</t>
  </si>
  <si>
    <t>UTLYCNVFEE8665131550 Access Fee for payment of water bill at Reicher Ranch, Acc# 231-00235-</t>
  </si>
  <si>
    <t>WEST TRAVIS CO PUA Payment of water bill for Reicher Ranch, Acc# 231-00235-05 231; servi</t>
  </si>
  <si>
    <t>II-D-1</t>
  </si>
  <si>
    <t>Travis County WCID #17</t>
  </si>
  <si>
    <t>Teri Hawkins</t>
  </si>
  <si>
    <t>*Missing 2 invoices.</t>
  </si>
  <si>
    <t>Gallons</t>
  </si>
  <si>
    <t>Loop 360 Water Supply CONSUMPTION FOR 2018</t>
  </si>
  <si>
    <t xml:space="preserve">Service Location: 4408 Longchamp </t>
  </si>
  <si>
    <t>Accnt No: 5-02-01216-00</t>
  </si>
  <si>
    <t>Meter No: 33544507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</si>
  <si>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</si>
  <si>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</si>
  <si>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</si>
  <si>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</si>
  <si>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</si>
  <si>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</si>
  <si>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</si>
  <si>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</si>
  <si>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</si>
  <si>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</si>
  <si>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</si>
  <si>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</si>
  <si>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Reading Date </t>
  </si>
  <si>
    <t>Total  $</t>
  </si>
  <si>
    <t xml:space="preserve">Service Location: Golf Course Restroom </t>
  </si>
  <si>
    <t>Accnt No: 5-01-50974-00</t>
  </si>
  <si>
    <t xml:space="preserve">Meter No: </t>
  </si>
  <si>
    <t>Lupes</t>
  </si>
  <si>
    <t>Service Location: water plant-high service</t>
  </si>
  <si>
    <t>Accnt No: 5-0150230-00</t>
  </si>
  <si>
    <t>Loop 360 Water Supply CONSUMPTION FOR 2017</t>
  </si>
  <si>
    <t>Loop 360 Water Supply CONSUMPTION FOR 2016</t>
  </si>
  <si>
    <t>Loop 360 Water Supply CONSUMPTION FOR 2015</t>
  </si>
  <si>
    <t>Expenses include purchased water cost charged to a different object code</t>
  </si>
  <si>
    <t>Test Year                                                         10/01/2017 - 9/30/2018</t>
  </si>
  <si>
    <t>Note:</t>
  </si>
  <si>
    <t>Loop 360 Water Supply (A)</t>
  </si>
  <si>
    <t>Supplier (B)</t>
  </si>
  <si>
    <t xml:space="preserve"> (A) </t>
  </si>
  <si>
    <t>(B)</t>
  </si>
  <si>
    <t>Brazos River Authority (A)</t>
  </si>
  <si>
    <t>City of Round Rock (B)</t>
  </si>
  <si>
    <t xml:space="preserve">Supplier (C) </t>
  </si>
  <si>
    <t>(A)</t>
  </si>
  <si>
    <t>(C)</t>
  </si>
  <si>
    <t>Operation, maintenance and management fee for Brushy Creek Regional Wastewater System to Brazos River Authority</t>
  </si>
  <si>
    <t>Payments to the City of Round Rock relating to the Brushy Creek Regional Wastewater System based on a cost allocation agreement</t>
  </si>
  <si>
    <t xml:space="preserve">Copies of contracts and agreements between Lower Colorado River Authority, Loop 360 Water Supply, and Austin Water are attached.  </t>
  </si>
  <si>
    <t>A copy of the contract between Brushy Creek Regional Wastewater System and Austin Water is attached.</t>
  </si>
  <si>
    <t>Witness: Joseph Gonzales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</si>
</sst>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5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0"/>
      <color indexed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7">
    <xf numFmtId="0" fontId="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7" applyNumberFormat="0" applyAlignment="0" applyProtection="0"/>
    <xf numFmtId="0" fontId="16" fillId="8" borderId="18" applyNumberFormat="0" applyAlignment="0" applyProtection="0"/>
    <xf numFmtId="0" fontId="17" fillId="8" borderId="17" applyNumberFormat="0" applyAlignment="0" applyProtection="0"/>
    <xf numFmtId="0" fontId="18" fillId="0" borderId="19" applyNumberFormat="0" applyFill="0" applyAlignment="0" applyProtection="0"/>
    <xf numFmtId="0" fontId="19" fillId="9" borderId="20" applyNumberFormat="0" applyAlignment="0" applyProtection="0"/>
    <xf numFmtId="0" fontId="20" fillId="0" borderId="0" applyNumberFormat="0" applyFill="0" applyBorder="0" applyAlignment="0" applyProtection="0"/>
    <xf numFmtId="0" fontId="5" fillId="10" borderId="2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3" fillId="34" borderId="0" applyNumberFormat="0" applyBorder="0" applyAlignment="0" applyProtection="0"/>
    <xf numFmtId="44" fontId="4" fillId="0" borderId="0" applyFont="0" applyFill="0" applyBorder="0" applyAlignment="0" applyProtection="0"/>
    <xf numFmtId="0" fontId="2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4" fillId="0" borderId="0"/>
  </cellStyleXfs>
  <cellXfs count="181">
    <xf numFmtId="0" fontId="0" fillId="0" borderId="0" xfId="0"/>
    <xf numFmtId="0" fontId="2" fillId="0" borderId="0" xfId="0" applyFont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41" fontId="0" fillId="0" borderId="0" xfId="0" applyNumberFormat="1" applyBorder="1"/>
    <xf numFmtId="41" fontId="0" fillId="0" borderId="3" xfId="0" applyNumberFormat="1" applyBorder="1"/>
    <xf numFmtId="41" fontId="0" fillId="0" borderId="10" xfId="0" applyNumberFormat="1" applyBorder="1"/>
    <xf numFmtId="0" fontId="0" fillId="0" borderId="11" xfId="0" applyBorder="1"/>
    <xf numFmtId="41" fontId="0" fillId="0" borderId="11" xfId="0" applyNumberFormat="1" applyBorder="1"/>
    <xf numFmtId="0" fontId="0" fillId="0" borderId="10" xfId="0" applyBorder="1"/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/>
    <xf numFmtId="0" fontId="3" fillId="0" borderId="7" xfId="0" applyFont="1" applyBorder="1"/>
    <xf numFmtId="0" fontId="3" fillId="0" borderId="6" xfId="0" applyFont="1" applyBorder="1"/>
    <xf numFmtId="41" fontId="3" fillId="0" borderId="6" xfId="0" applyNumberFormat="1" applyFont="1" applyBorder="1"/>
    <xf numFmtId="41" fontId="3" fillId="0" borderId="12" xfId="0" applyNumberFormat="1" applyFont="1" applyBorder="1"/>
    <xf numFmtId="0" fontId="4" fillId="0" borderId="12" xfId="0" applyFont="1" applyBorder="1"/>
    <xf numFmtId="41" fontId="0" fillId="0" borderId="11" xfId="0" applyNumberFormat="1" applyFill="1" applyBorder="1"/>
    <xf numFmtId="41" fontId="0" fillId="0" borderId="10" xfId="0" applyNumberFormat="1" applyFill="1" applyBorder="1"/>
    <xf numFmtId="164" fontId="0" fillId="0" borderId="0" xfId="1" applyNumberFormat="1" applyFont="1" applyFill="1"/>
    <xf numFmtId="41" fontId="0" fillId="0" borderId="0" xfId="0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3" borderId="13" xfId="0" applyFont="1" applyFill="1" applyBorder="1" applyAlignment="1">
      <alignment wrapText="1"/>
    </xf>
    <xf numFmtId="0" fontId="7" fillId="0" borderId="13" xfId="0" applyFont="1" applyBorder="1" applyAlignment="1">
      <alignment wrapText="1"/>
    </xf>
    <xf numFmtId="17" fontId="7" fillId="0" borderId="13" xfId="0" applyNumberFormat="1" applyFont="1" applyBorder="1" applyAlignment="1">
      <alignment wrapText="1"/>
    </xf>
    <xf numFmtId="14" fontId="7" fillId="0" borderId="13" xfId="0" applyNumberFormat="1" applyFont="1" applyBorder="1" applyAlignment="1">
      <alignment wrapText="1"/>
    </xf>
    <xf numFmtId="0" fontId="0" fillId="0" borderId="13" xfId="0" applyBorder="1" applyAlignment="1">
      <alignment wrapText="1"/>
    </xf>
    <xf numFmtId="0" fontId="4" fillId="0" borderId="1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35" borderId="13" xfId="0" applyFont="1" applyFill="1" applyBorder="1" applyAlignment="1">
      <alignment wrapText="1"/>
    </xf>
    <xf numFmtId="41" fontId="0" fillId="35" borderId="0" xfId="0" applyNumberFormat="1" applyFill="1"/>
    <xf numFmtId="17" fontId="7" fillId="35" borderId="13" xfId="0" applyNumberFormat="1" applyFont="1" applyFill="1" applyBorder="1" applyAlignment="1">
      <alignment wrapText="1"/>
    </xf>
    <xf numFmtId="0" fontId="0" fillId="35" borderId="13" xfId="0" applyFill="1" applyBorder="1" applyAlignment="1">
      <alignment wrapText="1"/>
    </xf>
    <xf numFmtId="14" fontId="7" fillId="35" borderId="13" xfId="0" applyNumberFormat="1" applyFont="1" applyFill="1" applyBorder="1" applyAlignment="1">
      <alignment wrapText="1"/>
    </xf>
    <xf numFmtId="0" fontId="0" fillId="0" borderId="0" xfId="0"/>
    <xf numFmtId="0" fontId="0" fillId="0" borderId="0" xfId="0"/>
    <xf numFmtId="0" fontId="0" fillId="0" borderId="1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3" fontId="0" fillId="0" borderId="0" xfId="0" applyNumberFormat="1"/>
    <xf numFmtId="3" fontId="0" fillId="2" borderId="0" xfId="0" applyNumberFormat="1" applyFill="1"/>
    <xf numFmtId="0" fontId="7" fillId="36" borderId="13" xfId="0" applyFont="1" applyFill="1" applyBorder="1" applyAlignment="1">
      <alignment wrapText="1"/>
    </xf>
    <xf numFmtId="17" fontId="7" fillId="36" borderId="13" xfId="0" applyNumberFormat="1" applyFont="1" applyFill="1" applyBorder="1" applyAlignment="1">
      <alignment wrapText="1"/>
    </xf>
    <xf numFmtId="14" fontId="7" fillId="36" borderId="13" xfId="0" applyNumberFormat="1" applyFont="1" applyFill="1" applyBorder="1" applyAlignment="1">
      <alignment wrapText="1"/>
    </xf>
    <xf numFmtId="0" fontId="0" fillId="36" borderId="13" xfId="0" applyFill="1" applyBorder="1" applyAlignment="1">
      <alignment wrapText="1"/>
    </xf>
    <xf numFmtId="0" fontId="0" fillId="36" borderId="0" xfId="0" applyFill="1"/>
    <xf numFmtId="3" fontId="0" fillId="36" borderId="0" xfId="0" applyNumberFormat="1" applyFill="1"/>
    <xf numFmtId="42" fontId="3" fillId="0" borderId="12" xfId="0" applyNumberFormat="1" applyFont="1" applyBorder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11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25" fillId="0" borderId="11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10" xfId="0" applyFont="1" applyBorder="1"/>
    <xf numFmtId="41" fontId="25" fillId="0" borderId="3" xfId="0" applyNumberFormat="1" applyFont="1" applyFill="1" applyBorder="1"/>
    <xf numFmtId="41" fontId="25" fillId="0" borderId="10" xfId="0" applyNumberFormat="1" applyFont="1" applyBorder="1"/>
    <xf numFmtId="41" fontId="25" fillId="0" borderId="10" xfId="0" applyNumberFormat="1" applyFont="1" applyFill="1" applyBorder="1"/>
    <xf numFmtId="41" fontId="25" fillId="0" borderId="3" xfId="0" applyNumberFormat="1" applyFont="1" applyBorder="1"/>
    <xf numFmtId="41" fontId="25" fillId="0" borderId="4" xfId="0" applyNumberFormat="1" applyFont="1" applyBorder="1"/>
    <xf numFmtId="0" fontId="25" fillId="0" borderId="11" xfId="0" applyFont="1" applyBorder="1"/>
    <xf numFmtId="41" fontId="25" fillId="0" borderId="0" xfId="0" applyNumberFormat="1" applyFont="1" applyBorder="1"/>
    <xf numFmtId="41" fontId="25" fillId="0" borderId="11" xfId="0" applyNumberFormat="1" applyFont="1" applyBorder="1"/>
    <xf numFmtId="41" fontId="25" fillId="0" borderId="5" xfId="0" applyNumberFormat="1" applyFont="1" applyBorder="1"/>
    <xf numFmtId="41" fontId="25" fillId="0" borderId="0" xfId="0" applyNumberFormat="1" applyFont="1" applyFill="1" applyBorder="1"/>
    <xf numFmtId="41" fontId="25" fillId="0" borderId="11" xfId="0" applyNumberFormat="1" applyFont="1" applyFill="1" applyBorder="1"/>
    <xf numFmtId="0" fontId="25" fillId="0" borderId="0" xfId="0" applyFont="1" applyBorder="1"/>
    <xf numFmtId="165" fontId="3" fillId="0" borderId="12" xfId="43" applyNumberFormat="1" applyFont="1" applyBorder="1"/>
    <xf numFmtId="0" fontId="25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6" fillId="37" borderId="25" xfId="44" applyFill="1" applyBorder="1"/>
    <xf numFmtId="0" fontId="26" fillId="0" borderId="0" xfId="44"/>
    <xf numFmtId="0" fontId="26" fillId="37" borderId="23" xfId="44" applyFill="1" applyBorder="1"/>
    <xf numFmtId="0" fontId="26" fillId="37" borderId="24" xfId="44" applyFill="1" applyBorder="1"/>
    <xf numFmtId="0" fontId="28" fillId="0" borderId="0" xfId="44" applyFont="1" applyFill="1" applyBorder="1"/>
    <xf numFmtId="0" fontId="26" fillId="39" borderId="0" xfId="44" applyFill="1" applyBorder="1"/>
    <xf numFmtId="0" fontId="26" fillId="37" borderId="27" xfId="44" applyFill="1" applyBorder="1"/>
    <xf numFmtId="0" fontId="26" fillId="0" borderId="12" xfId="44" applyBorder="1"/>
    <xf numFmtId="49" fontId="30" fillId="40" borderId="12" xfId="44" applyNumberFormat="1" applyFont="1" applyFill="1" applyBorder="1" applyAlignment="1">
      <alignment horizontal="center"/>
    </xf>
    <xf numFmtId="49" fontId="30" fillId="40" borderId="28" xfId="44" applyNumberFormat="1" applyFont="1" applyFill="1" applyBorder="1" applyAlignment="1">
      <alignment horizontal="center"/>
    </xf>
    <xf numFmtId="0" fontId="30" fillId="41" borderId="1" xfId="44" applyFont="1" applyFill="1" applyBorder="1" applyAlignment="1">
      <alignment horizontal="center"/>
    </xf>
    <xf numFmtId="14" fontId="26" fillId="42" borderId="1" xfId="44" applyNumberFormat="1" applyFill="1" applyBorder="1"/>
    <xf numFmtId="14" fontId="32" fillId="42" borderId="1" xfId="45" applyNumberFormat="1" applyFont="1" applyFill="1" applyBorder="1" applyAlignment="1" applyProtection="1"/>
    <xf numFmtId="14" fontId="26" fillId="0" borderId="9" xfId="44" applyNumberFormat="1" applyBorder="1"/>
    <xf numFmtId="0" fontId="26" fillId="0" borderId="1" xfId="44" applyBorder="1" applyAlignment="1">
      <alignment horizontal="center"/>
    </xf>
    <xf numFmtId="0" fontId="26" fillId="42" borderId="1" xfId="44" applyFill="1" applyBorder="1"/>
    <xf numFmtId="0" fontId="26" fillId="0" borderId="9" xfId="44" applyBorder="1"/>
    <xf numFmtId="4" fontId="33" fillId="0" borderId="29" xfId="44" applyNumberFormat="1" applyFont="1" applyBorder="1"/>
    <xf numFmtId="0" fontId="30" fillId="41" borderId="10" xfId="44" applyFont="1" applyFill="1" applyBorder="1" applyAlignment="1">
      <alignment horizontal="center"/>
    </xf>
    <xf numFmtId="4" fontId="26" fillId="42" borderId="10" xfId="44" applyNumberFormat="1" applyFill="1" applyBorder="1"/>
    <xf numFmtId="4" fontId="26" fillId="0" borderId="2" xfId="44" applyNumberFormat="1" applyBorder="1"/>
    <xf numFmtId="4" fontId="26" fillId="37" borderId="27" xfId="44" applyNumberFormat="1" applyFill="1" applyBorder="1"/>
    <xf numFmtId="4" fontId="26" fillId="0" borderId="0" xfId="44" applyNumberFormat="1"/>
    <xf numFmtId="0" fontId="26" fillId="37" borderId="30" xfId="44" applyFill="1" applyBorder="1"/>
    <xf numFmtId="0" fontId="26" fillId="37" borderId="31" xfId="44" applyFill="1" applyBorder="1"/>
    <xf numFmtId="0" fontId="30" fillId="43" borderId="0" xfId="44" applyFont="1" applyFill="1" applyBorder="1" applyAlignment="1">
      <alignment horizontal="center"/>
    </xf>
    <xf numFmtId="4" fontId="26" fillId="43" borderId="0" xfId="44" applyNumberFormat="1" applyFill="1" applyBorder="1"/>
    <xf numFmtId="4" fontId="33" fillId="0" borderId="0" xfId="44" applyNumberFormat="1" applyFont="1" applyBorder="1"/>
    <xf numFmtId="0" fontId="26" fillId="42" borderId="0" xfId="44" applyFill="1" applyBorder="1"/>
    <xf numFmtId="0" fontId="34" fillId="37" borderId="25" xfId="46" applyFill="1" applyBorder="1"/>
    <xf numFmtId="0" fontId="34" fillId="0" borderId="0" xfId="46"/>
    <xf numFmtId="0" fontId="34" fillId="37" borderId="23" xfId="46" applyFill="1" applyBorder="1"/>
    <xf numFmtId="0" fontId="34" fillId="37" borderId="24" xfId="46" applyFill="1" applyBorder="1"/>
    <xf numFmtId="0" fontId="28" fillId="0" borderId="0" xfId="46" applyFont="1" applyFill="1" applyBorder="1"/>
    <xf numFmtId="0" fontId="34" fillId="39" borderId="0" xfId="46" applyFill="1" applyBorder="1"/>
    <xf numFmtId="0" fontId="34" fillId="37" borderId="27" xfId="46" applyFill="1" applyBorder="1"/>
    <xf numFmtId="0" fontId="34" fillId="0" borderId="12" xfId="46" applyBorder="1"/>
    <xf numFmtId="49" fontId="30" fillId="40" borderId="12" xfId="46" applyNumberFormat="1" applyFont="1" applyFill="1" applyBorder="1" applyAlignment="1">
      <alignment horizontal="center"/>
    </xf>
    <xf numFmtId="49" fontId="30" fillId="40" borderId="28" xfId="46" applyNumberFormat="1" applyFont="1" applyFill="1" applyBorder="1" applyAlignment="1">
      <alignment horizontal="center"/>
    </xf>
    <xf numFmtId="0" fontId="30" fillId="41" borderId="1" xfId="46" applyFont="1" applyFill="1" applyBorder="1" applyAlignment="1">
      <alignment horizontal="center"/>
    </xf>
    <xf numFmtId="14" fontId="34" fillId="42" borderId="1" xfId="46" applyNumberFormat="1" applyFill="1" applyBorder="1"/>
    <xf numFmtId="14" fontId="31" fillId="42" borderId="1" xfId="45" applyNumberFormat="1" applyFill="1" applyBorder="1" applyAlignment="1" applyProtection="1"/>
    <xf numFmtId="14" fontId="34" fillId="0" borderId="9" xfId="46" applyNumberFormat="1" applyBorder="1"/>
    <xf numFmtId="0" fontId="34" fillId="0" borderId="1" xfId="46" applyBorder="1" applyAlignment="1">
      <alignment horizontal="center"/>
    </xf>
    <xf numFmtId="0" fontId="34" fillId="42" borderId="1" xfId="46" applyFill="1" applyBorder="1"/>
    <xf numFmtId="0" fontId="34" fillId="0" borderId="9" xfId="46" applyBorder="1"/>
    <xf numFmtId="4" fontId="33" fillId="0" borderId="29" xfId="46" applyNumberFormat="1" applyFont="1" applyBorder="1"/>
    <xf numFmtId="0" fontId="30" fillId="41" borderId="10" xfId="46" applyFont="1" applyFill="1" applyBorder="1" applyAlignment="1">
      <alignment horizontal="center"/>
    </xf>
    <xf numFmtId="4" fontId="34" fillId="42" borderId="10" xfId="46" applyNumberFormat="1" applyFill="1" applyBorder="1"/>
    <xf numFmtId="4" fontId="34" fillId="0" borderId="2" xfId="46" applyNumberFormat="1" applyBorder="1"/>
    <xf numFmtId="4" fontId="34" fillId="37" borderId="27" xfId="46" applyNumberFormat="1" applyFill="1" applyBorder="1"/>
    <xf numFmtId="4" fontId="34" fillId="0" borderId="0" xfId="46" applyNumberFormat="1"/>
    <xf numFmtId="0" fontId="34" fillId="37" borderId="30" xfId="46" applyFill="1" applyBorder="1"/>
    <xf numFmtId="0" fontId="34" fillId="37" borderId="31" xfId="46" applyFill="1" applyBorder="1"/>
    <xf numFmtId="0" fontId="30" fillId="43" borderId="0" xfId="46" applyFont="1" applyFill="1" applyBorder="1" applyAlignment="1">
      <alignment horizontal="center"/>
    </xf>
    <xf numFmtId="4" fontId="34" fillId="43" borderId="0" xfId="46" applyNumberFormat="1" applyFill="1" applyBorder="1"/>
    <xf numFmtId="4" fontId="33" fillId="0" borderId="0" xfId="46" applyNumberFormat="1" applyFont="1" applyBorder="1"/>
    <xf numFmtId="0" fontId="34" fillId="42" borderId="0" xfId="46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11" xfId="0" applyFont="1" applyBorder="1"/>
    <xf numFmtId="0" fontId="0" fillId="0" borderId="0" xfId="0" quotePrefix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1" fontId="3" fillId="0" borderId="0" xfId="0" applyNumberFormat="1" applyFont="1" applyBorder="1"/>
    <xf numFmtId="165" fontId="3" fillId="0" borderId="0" xfId="43" applyNumberFormat="1" applyFont="1" applyBorder="1"/>
    <xf numFmtId="0" fontId="0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2" fontId="3" fillId="0" borderId="0" xfId="0" applyNumberFormat="1" applyFont="1" applyBorder="1"/>
    <xf numFmtId="0" fontId="25" fillId="0" borderId="9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25" fillId="0" borderId="9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9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9" fillId="38" borderId="23" xfId="46" applyFont="1" applyFill="1" applyBorder="1" applyAlignment="1">
      <alignment horizontal="left"/>
    </xf>
    <xf numFmtId="0" fontId="29" fillId="38" borderId="24" xfId="46" applyFont="1" applyFill="1" applyBorder="1" applyAlignment="1">
      <alignment horizontal="left"/>
    </xf>
    <xf numFmtId="0" fontId="29" fillId="38" borderId="26" xfId="46" applyFont="1" applyFill="1" applyBorder="1" applyAlignment="1">
      <alignment horizontal="left"/>
    </xf>
    <xf numFmtId="0" fontId="27" fillId="0" borderId="23" xfId="46" applyFont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9" fillId="38" borderId="23" xfId="44" applyFont="1" applyFill="1" applyBorder="1" applyAlignment="1">
      <alignment horizontal="left"/>
    </xf>
    <xf numFmtId="0" fontId="29" fillId="38" borderId="24" xfId="44" applyFont="1" applyFill="1" applyBorder="1" applyAlignment="1">
      <alignment horizontal="left"/>
    </xf>
    <xf numFmtId="0" fontId="29" fillId="38" borderId="26" xfId="44" applyFont="1" applyFill="1" applyBorder="1" applyAlignment="1">
      <alignment horizontal="left"/>
    </xf>
    <xf numFmtId="0" fontId="27" fillId="0" borderId="23" xfId="44" applyFont="1" applyBorder="1" applyAlignment="1">
      <alignment horizontal="center" vertical="center"/>
    </xf>
    <xf numFmtId="0" fontId="27" fillId="0" borderId="24" xfId="44" applyFont="1" applyBorder="1" applyAlignment="1">
      <alignment horizontal="center" vertical="center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4"/>
    <cellStyle name="Normal 3" xfId="46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ck%20up%20for%20Schedule%20II-D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 2018 OC 6179"/>
      <sheetName val="FY 2017 OC 6179"/>
      <sheetName val="FY 2016 OC 6179"/>
      <sheetName val="FY 2018 OC 6180"/>
      <sheetName val="FY 2017 OC 6180"/>
      <sheetName val="FY 2016 OC 6180"/>
      <sheetName val="FY 2018 Unit 6061 OC 6165"/>
      <sheetName val="FY 2017 Unit 6061 OC 6165"/>
      <sheetName val="FY 2016 Unit 6061 OC 6165"/>
      <sheetName val="FY 2018 OC 7269"/>
      <sheetName val="FY 2017 OC 7269"/>
      <sheetName val="FY 2016 OC 7269"/>
    </sheetNames>
    <sheetDataSet>
      <sheetData sheetId="0"/>
      <sheetData sheetId="1"/>
      <sheetData sheetId="2"/>
      <sheetData sheetId="3"/>
      <sheetData sheetId="4"/>
      <sheetData sheetId="5">
        <row r="42">
          <cell r="K42">
            <v>306973.86000000004</v>
          </cell>
        </row>
      </sheetData>
      <sheetData sheetId="6">
        <row r="14">
          <cell r="K14">
            <v>67820.960000000006</v>
          </cell>
        </row>
      </sheetData>
      <sheetData sheetId="7">
        <row r="11">
          <cell r="K11">
            <v>49461.34</v>
          </cell>
        </row>
      </sheetData>
      <sheetData sheetId="8">
        <row r="11">
          <cell r="K11">
            <v>57566.33</v>
          </cell>
        </row>
      </sheetData>
      <sheetData sheetId="9">
        <row r="4">
          <cell r="K4">
            <v>622336.1</v>
          </cell>
        </row>
      </sheetData>
      <sheetData sheetId="10">
        <row r="3">
          <cell r="K3">
            <v>575206.52</v>
          </cell>
        </row>
      </sheetData>
      <sheetData sheetId="11">
        <row r="3">
          <cell r="K3">
            <v>457343.12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4" zoomScaleNormal="100" workbookViewId="0">
      <selection activeCell="J12" sqref="J12"/>
    </sheetView>
  </sheetViews>
  <sheetFormatPr defaultRowHeight="14.25"/>
  <cols>
    <col min="1" max="1" width="4.375" customWidth="1"/>
    <col min="2" max="2" width="8.125" customWidth="1"/>
    <col min="3" max="3" width="12" bestFit="1" customWidth="1"/>
    <col min="4" max="4" width="27.375" bestFit="1" customWidth="1"/>
    <col min="5" max="5" width="14.75" bestFit="1" customWidth="1"/>
    <col min="6" max="6" width="12.25" customWidth="1"/>
    <col min="7" max="7" width="13.75" bestFit="1" customWidth="1"/>
    <col min="8" max="8" width="12.375" customWidth="1"/>
    <col min="9" max="9" width="13.75" bestFit="1" customWidth="1"/>
    <col min="10" max="10" width="13.375" customWidth="1"/>
  </cols>
  <sheetData>
    <row r="1" spans="1:10" ht="15">
      <c r="A1" s="2" t="s">
        <v>0</v>
      </c>
      <c r="B1" s="3"/>
      <c r="C1" s="3"/>
      <c r="D1" s="3"/>
      <c r="E1" s="3"/>
      <c r="F1" s="3"/>
    </row>
    <row r="2" spans="1:10">
      <c r="A2" s="4" t="s">
        <v>10</v>
      </c>
      <c r="B2" s="3"/>
      <c r="C2" s="3"/>
      <c r="D2" s="3"/>
      <c r="E2" s="3"/>
      <c r="F2" s="3"/>
    </row>
    <row r="3" spans="1:10">
      <c r="A3" s="1" t="s">
        <v>1</v>
      </c>
    </row>
    <row r="4" spans="1:10">
      <c r="A4" s="4" t="s">
        <v>380</v>
      </c>
      <c r="B4" s="3"/>
      <c r="C4" s="3"/>
      <c r="D4" s="3"/>
      <c r="E4" s="3"/>
      <c r="F4" s="3"/>
    </row>
    <row r="5" spans="1:10">
      <c r="A5" s="4" t="s">
        <v>522</v>
      </c>
      <c r="B5" s="3"/>
      <c r="C5" s="3"/>
      <c r="D5" s="3"/>
      <c r="E5" s="3"/>
      <c r="F5" s="3"/>
    </row>
    <row r="6" spans="1:10">
      <c r="A6" s="4"/>
      <c r="B6" s="3"/>
      <c r="C6" s="3"/>
      <c r="D6" s="3"/>
      <c r="E6" s="3"/>
      <c r="F6" s="3"/>
    </row>
    <row r="7" spans="1:10">
      <c r="A7" s="59"/>
      <c r="B7" s="60" t="s">
        <v>381</v>
      </c>
      <c r="C7" s="60" t="s">
        <v>382</v>
      </c>
      <c r="D7" s="48" t="s">
        <v>389</v>
      </c>
      <c r="E7" s="61" t="s">
        <v>383</v>
      </c>
      <c r="F7" s="149" t="s">
        <v>388</v>
      </c>
      <c r="G7" s="61" t="s">
        <v>384</v>
      </c>
      <c r="H7" s="61" t="s">
        <v>385</v>
      </c>
      <c r="I7" s="61" t="s">
        <v>386</v>
      </c>
      <c r="J7" s="61" t="s">
        <v>387</v>
      </c>
    </row>
    <row r="8" spans="1:10" ht="30" customHeight="1">
      <c r="A8" s="62"/>
      <c r="B8" s="63"/>
      <c r="C8" s="64"/>
      <c r="D8" s="63"/>
      <c r="E8" s="158" t="s">
        <v>507</v>
      </c>
      <c r="F8" s="159"/>
      <c r="G8" s="160" t="s">
        <v>8</v>
      </c>
      <c r="H8" s="161"/>
      <c r="I8" s="162" t="s">
        <v>9</v>
      </c>
      <c r="J8" s="163"/>
    </row>
    <row r="9" spans="1:10" ht="28.5">
      <c r="A9" s="65" t="s">
        <v>2</v>
      </c>
      <c r="B9" s="66" t="s">
        <v>3</v>
      </c>
      <c r="C9" s="65" t="s">
        <v>378</v>
      </c>
      <c r="D9" s="47" t="s">
        <v>510</v>
      </c>
      <c r="E9" s="63" t="s">
        <v>478</v>
      </c>
      <c r="F9" s="63" t="s">
        <v>4</v>
      </c>
      <c r="G9" s="63" t="s">
        <v>478</v>
      </c>
      <c r="H9" s="69" t="s">
        <v>4</v>
      </c>
      <c r="I9" s="63" t="s">
        <v>478</v>
      </c>
      <c r="J9" s="69" t="s">
        <v>4</v>
      </c>
    </row>
    <row r="10" spans="1:10">
      <c r="A10" s="70">
        <v>1</v>
      </c>
      <c r="B10" s="63">
        <v>6165</v>
      </c>
      <c r="C10" s="63" t="s">
        <v>474</v>
      </c>
      <c r="D10" s="70" t="s">
        <v>475</v>
      </c>
      <c r="E10" s="71">
        <f>SUM('FY 2018 Unit 6061 OC 6165'!O2:O13)</f>
        <v>10758500</v>
      </c>
      <c r="F10" s="72">
        <f>'[1]FY 2018 Unit 6061 OC 6165'!$K$14</f>
        <v>67820.960000000006</v>
      </c>
      <c r="G10" s="73">
        <f>SUM('FY 2017 Unit 6061 OC 6165'!O2:O10)</f>
        <v>8025500</v>
      </c>
      <c r="H10" s="74">
        <f>'[1]FY 2017 Unit 6061 OC 6165'!$K$11</f>
        <v>49461.34</v>
      </c>
      <c r="I10" s="73">
        <f>SUM('FY 2016 Unit 6061 OC 6165'!O2:O10)</f>
        <v>7988700</v>
      </c>
      <c r="J10" s="75">
        <f>'[1]FY 2016 Unit 6061 OC 6165'!$K$11</f>
        <v>57566.33</v>
      </c>
    </row>
    <row r="11" spans="1:10">
      <c r="A11" s="76">
        <v>2</v>
      </c>
      <c r="B11" s="67">
        <v>7269</v>
      </c>
      <c r="C11" s="67" t="s">
        <v>474</v>
      </c>
      <c r="D11" s="76" t="s">
        <v>7</v>
      </c>
      <c r="E11" s="77">
        <v>10139441977.370001</v>
      </c>
      <c r="F11" s="78">
        <f>'[1]FY 2018 OC 7269'!$K$4</f>
        <v>622336.1</v>
      </c>
      <c r="G11" s="78">
        <v>9371580957.4599991</v>
      </c>
      <c r="H11" s="77">
        <f>'[1]FY 2017 OC 7269'!$K$3</f>
        <v>575206.52</v>
      </c>
      <c r="I11" s="78">
        <v>7451285641.7399998</v>
      </c>
      <c r="J11" s="79">
        <f>'[1]FY 2016 OC 7269'!$K$3</f>
        <v>457343.12</v>
      </c>
    </row>
    <row r="12" spans="1:10">
      <c r="A12" s="76">
        <v>3</v>
      </c>
      <c r="B12" s="67">
        <v>7269</v>
      </c>
      <c r="C12" s="67" t="s">
        <v>474</v>
      </c>
      <c r="D12" s="147" t="s">
        <v>509</v>
      </c>
      <c r="E12" s="80">
        <f>SUM('FY 2018 OC 7269'!O5:O53)+SUM('loop 360 CY 2017'!K8:M8)*1000+SUM('loop 360 CY 2018'!B8:J8)*1000</f>
        <v>789000</v>
      </c>
      <c r="F12" s="78">
        <f>3155.94+2284</f>
        <v>5439.9400000000005</v>
      </c>
      <c r="G12" s="81">
        <f>SUM('FY 2017 OC 7269'!O5:O42)+SUM('loop 360 CY 2016'!K8:M8)*1000+SUM('loop 360 CY 2017'!B8:J8)*1000</f>
        <v>819000</v>
      </c>
      <c r="H12" s="77">
        <f>1967.9+3753</f>
        <v>5720.9</v>
      </c>
      <c r="I12" s="81">
        <f>SUM('FY 2016 OC 7269'!O5:O52)+72000+53000+0+6000+52000+88000+74000+144000+74000+80000+87000+76000</f>
        <v>1221000</v>
      </c>
      <c r="J12" s="79">
        <f>2659.2+3306</f>
        <v>5965.2</v>
      </c>
    </row>
    <row r="13" spans="1:10">
      <c r="A13" s="76">
        <v>4</v>
      </c>
      <c r="B13" s="84"/>
      <c r="C13" s="68"/>
      <c r="D13" s="76"/>
      <c r="E13" s="82"/>
      <c r="F13" s="76"/>
      <c r="G13" s="76"/>
      <c r="H13" s="76"/>
      <c r="I13" s="82"/>
      <c r="J13" s="76"/>
    </row>
    <row r="14" spans="1:10" ht="15">
      <c r="A14" s="20">
        <v>5</v>
      </c>
      <c r="B14" s="85"/>
      <c r="C14" s="86"/>
      <c r="D14" s="15" t="s">
        <v>5</v>
      </c>
      <c r="E14" s="19">
        <f t="shared" ref="E14:J14" si="0">SUM(E10:E13)</f>
        <v>10150989477.370001</v>
      </c>
      <c r="F14" s="83">
        <f t="shared" si="0"/>
        <v>695596.99999999988</v>
      </c>
      <c r="G14" s="19">
        <f t="shared" si="0"/>
        <v>9380425457.4599991</v>
      </c>
      <c r="H14" s="83">
        <f t="shared" si="0"/>
        <v>630388.76</v>
      </c>
      <c r="I14" s="19">
        <f t="shared" si="0"/>
        <v>7460495341.7399998</v>
      </c>
      <c r="J14" s="83">
        <f t="shared" si="0"/>
        <v>520874.65</v>
      </c>
    </row>
    <row r="15" spans="1:10" s="44" customFormat="1" ht="15">
      <c r="A15" s="150"/>
      <c r="B15" s="151"/>
      <c r="C15" s="151"/>
      <c r="D15" s="152"/>
      <c r="E15" s="153"/>
      <c r="F15" s="154"/>
      <c r="G15" s="153"/>
      <c r="H15" s="154"/>
      <c r="I15" s="153"/>
      <c r="J15" s="154"/>
    </row>
    <row r="16" spans="1:10">
      <c r="A16" t="s">
        <v>508</v>
      </c>
    </row>
    <row r="17" spans="1:10" s="44" customFormat="1">
      <c r="A17" s="145" t="s">
        <v>511</v>
      </c>
      <c r="B17" s="44" t="s">
        <v>506</v>
      </c>
    </row>
    <row r="18" spans="1:10" s="44" customFormat="1">
      <c r="A18" s="146" t="s">
        <v>512</v>
      </c>
      <c r="B18" s="164" t="s">
        <v>520</v>
      </c>
      <c r="C18" s="164"/>
      <c r="D18" s="164"/>
      <c r="E18" s="164"/>
      <c r="F18" s="164"/>
      <c r="G18" s="164"/>
      <c r="H18" s="164"/>
      <c r="I18" s="164"/>
      <c r="J18" s="164"/>
    </row>
    <row r="19" spans="1:10" s="44" customFormat="1"/>
    <row r="20" spans="1:10" s="44" customFormat="1"/>
    <row r="21" spans="1:10">
      <c r="F21" s="24">
        <f>+F11+F12</f>
        <v>627776.03999999992</v>
      </c>
      <c r="H21" s="24">
        <f>+H11+H12</f>
        <v>580927.42000000004</v>
      </c>
      <c r="J21" s="24">
        <f>+J11+J12</f>
        <v>463308.32</v>
      </c>
    </row>
    <row r="23" spans="1:10">
      <c r="F23" s="24">
        <v>70634</v>
      </c>
      <c r="H23" s="24">
        <v>52236</v>
      </c>
      <c r="J23" s="24">
        <v>63571</v>
      </c>
    </row>
    <row r="24" spans="1:10">
      <c r="F24" s="39">
        <f>F23-F10</f>
        <v>2813.0399999999936</v>
      </c>
      <c r="H24" s="39">
        <f>H23-H10</f>
        <v>2774.6600000000035</v>
      </c>
      <c r="J24" s="39">
        <f>J23-J10</f>
        <v>6004.6699999999983</v>
      </c>
    </row>
    <row r="25" spans="1:10">
      <c r="F25" s="24">
        <f>SUM('FY 2018 Unit 6061 OC 6165'!K14:K37)</f>
        <v>2813.0899999999997</v>
      </c>
      <c r="H25" s="24">
        <f>SUM('FY 2017 Unit 6061 OC 6165'!K11:K32)</f>
        <v>2774.39</v>
      </c>
      <c r="J25" s="24">
        <f>SUM('FY 2016 Unit 6061 OC 6165'!K11:K34)</f>
        <v>6004.47</v>
      </c>
    </row>
  </sheetData>
  <mergeCells count="4">
    <mergeCell ref="E8:F8"/>
    <mergeCell ref="G8:H8"/>
    <mergeCell ref="I8:J8"/>
    <mergeCell ref="B18:J18"/>
  </mergeCells>
  <pageMargins left="0.7" right="0.7" top="0.75" bottom="0.75" header="0.3" footer="0.3"/>
  <pageSetup scale="85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B11" sqref="B11"/>
    </sheetView>
  </sheetViews>
  <sheetFormatPr defaultRowHeight="14.25"/>
  <cols>
    <col min="1" max="1" width="4.375" customWidth="1"/>
    <col min="2" max="2" width="8.125" customWidth="1"/>
    <col min="3" max="3" width="14" bestFit="1" customWidth="1"/>
    <col min="4" max="4" width="27.375" bestFit="1" customWidth="1"/>
    <col min="5" max="5" width="9.875" bestFit="1" customWidth="1"/>
    <col min="6" max="6" width="12.375" customWidth="1"/>
    <col min="7" max="7" width="9.875" bestFit="1" customWidth="1"/>
    <col min="8" max="8" width="13" customWidth="1"/>
    <col min="9" max="9" width="9.875" bestFit="1" customWidth="1"/>
    <col min="10" max="10" width="12.375" customWidth="1"/>
  </cols>
  <sheetData>
    <row r="1" spans="1:10" ht="15">
      <c r="A1" s="2" t="s">
        <v>0</v>
      </c>
      <c r="B1" s="3"/>
      <c r="C1" s="3"/>
      <c r="D1" s="3"/>
      <c r="E1" s="3"/>
      <c r="F1" s="3"/>
    </row>
    <row r="2" spans="1:10">
      <c r="A2" s="4" t="s">
        <v>10</v>
      </c>
      <c r="B2" s="3"/>
      <c r="C2" s="3"/>
      <c r="D2" s="3"/>
      <c r="E2" s="3"/>
      <c r="F2" s="3"/>
    </row>
    <row r="3" spans="1:10">
      <c r="A3" s="1" t="s">
        <v>1</v>
      </c>
    </row>
    <row r="4" spans="1:10">
      <c r="A4" s="4" t="s">
        <v>379</v>
      </c>
      <c r="B4" s="3"/>
      <c r="C4" s="3"/>
      <c r="D4" s="3"/>
      <c r="E4" s="3"/>
      <c r="F4" s="3"/>
    </row>
    <row r="5" spans="1:10">
      <c r="A5" s="4" t="s">
        <v>522</v>
      </c>
      <c r="B5" s="3"/>
      <c r="C5" s="3"/>
      <c r="D5" s="3"/>
      <c r="E5" s="3"/>
      <c r="F5" s="3"/>
    </row>
    <row r="6" spans="1:10">
      <c r="A6" s="4"/>
      <c r="B6" s="3"/>
      <c r="C6" s="3"/>
      <c r="D6" s="3"/>
      <c r="E6" s="3"/>
      <c r="F6" s="3"/>
    </row>
    <row r="7" spans="1:10">
      <c r="A7" s="34"/>
      <c r="B7" s="35" t="s">
        <v>381</v>
      </c>
      <c r="C7" s="35" t="s">
        <v>382</v>
      </c>
      <c r="D7" s="36" t="s">
        <v>389</v>
      </c>
      <c r="E7" s="35" t="s">
        <v>383</v>
      </c>
      <c r="F7" s="35" t="s">
        <v>388</v>
      </c>
      <c r="G7" s="35" t="s">
        <v>384</v>
      </c>
      <c r="H7" s="35" t="s">
        <v>385</v>
      </c>
      <c r="I7" s="35" t="s">
        <v>386</v>
      </c>
      <c r="J7" s="37" t="s">
        <v>387</v>
      </c>
    </row>
    <row r="8" spans="1:10" ht="31.5" customHeight="1">
      <c r="A8" s="12"/>
      <c r="B8" s="13"/>
      <c r="C8" s="14"/>
      <c r="D8" s="13"/>
      <c r="E8" s="165" t="s">
        <v>507</v>
      </c>
      <c r="F8" s="166"/>
      <c r="G8" s="167" t="s">
        <v>8</v>
      </c>
      <c r="H8" s="168"/>
      <c r="I8" s="169" t="s">
        <v>9</v>
      </c>
      <c r="J8" s="170"/>
    </row>
    <row r="9" spans="1:10" ht="28.5">
      <c r="A9" s="45" t="s">
        <v>2</v>
      </c>
      <c r="B9" s="46" t="s">
        <v>3</v>
      </c>
      <c r="C9" s="45" t="s">
        <v>378</v>
      </c>
      <c r="D9" s="155" t="s">
        <v>515</v>
      </c>
      <c r="E9" s="48" t="s">
        <v>478</v>
      </c>
      <c r="F9" s="48" t="s">
        <v>4</v>
      </c>
      <c r="G9" s="48" t="s">
        <v>478</v>
      </c>
      <c r="H9" s="49" t="s">
        <v>4</v>
      </c>
      <c r="I9" s="48" t="s">
        <v>478</v>
      </c>
      <c r="J9" s="49" t="s">
        <v>4</v>
      </c>
    </row>
    <row r="10" spans="1:10">
      <c r="A10" s="25">
        <v>1</v>
      </c>
      <c r="B10" s="33">
        <v>6180</v>
      </c>
      <c r="C10" s="25" t="s">
        <v>474</v>
      </c>
      <c r="D10" s="11" t="s">
        <v>513</v>
      </c>
      <c r="E10" s="22">
        <v>0</v>
      </c>
      <c r="F10" s="7">
        <v>233183.83</v>
      </c>
      <c r="G10" s="22">
        <v>0</v>
      </c>
      <c r="H10" s="8">
        <v>288127.61</v>
      </c>
      <c r="I10" s="22">
        <v>0</v>
      </c>
      <c r="J10" s="8">
        <f>'[1]FY 2016 OC 6180'!$K$42+1266.36</f>
        <v>308240.22000000003</v>
      </c>
    </row>
    <row r="11" spans="1:10">
      <c r="A11" s="26">
        <v>2</v>
      </c>
      <c r="B11" s="26">
        <v>6180</v>
      </c>
      <c r="C11" s="26" t="s">
        <v>474</v>
      </c>
      <c r="D11" s="9" t="s">
        <v>514</v>
      </c>
      <c r="E11" s="21">
        <v>0</v>
      </c>
      <c r="F11" s="6">
        <v>75940.899999999994</v>
      </c>
      <c r="G11" s="21">
        <v>0</v>
      </c>
      <c r="H11" s="10">
        <v>49411.83</v>
      </c>
      <c r="I11" s="21">
        <v>0</v>
      </c>
      <c r="J11" s="10">
        <v>0</v>
      </c>
    </row>
    <row r="12" spans="1:10">
      <c r="A12" s="26">
        <v>3</v>
      </c>
      <c r="B12" s="26"/>
      <c r="C12" s="9"/>
      <c r="D12" s="9"/>
      <c r="E12" s="9"/>
      <c r="F12" s="9"/>
      <c r="G12" s="9"/>
      <c r="H12" s="5"/>
      <c r="I12" s="3"/>
      <c r="J12" s="9"/>
    </row>
    <row r="13" spans="1:10" ht="15">
      <c r="A13" s="32">
        <v>4</v>
      </c>
      <c r="B13" s="16"/>
      <c r="C13" s="17"/>
      <c r="D13" s="15" t="s">
        <v>5</v>
      </c>
      <c r="E13" s="18">
        <f>SUM(E10:E12)</f>
        <v>0</v>
      </c>
      <c r="F13" s="58">
        <f t="shared" ref="F13:J13" si="0">SUM(F10:F12)</f>
        <v>309124.73</v>
      </c>
      <c r="G13" s="19">
        <f t="shared" si="0"/>
        <v>0</v>
      </c>
      <c r="H13" s="58">
        <f>SUM(H10:H12)</f>
        <v>337539.44</v>
      </c>
      <c r="I13" s="19">
        <f t="shared" si="0"/>
        <v>0</v>
      </c>
      <c r="J13" s="58">
        <f t="shared" si="0"/>
        <v>308240.22000000003</v>
      </c>
    </row>
    <row r="14" spans="1:10" s="44" customFormat="1" ht="15">
      <c r="A14" s="156"/>
      <c r="B14" s="152"/>
      <c r="C14" s="152"/>
      <c r="D14" s="152"/>
      <c r="E14" s="153"/>
      <c r="F14" s="157"/>
      <c r="G14" s="153"/>
      <c r="H14" s="157"/>
      <c r="I14" s="153"/>
      <c r="J14" s="157"/>
    </row>
    <row r="15" spans="1:10">
      <c r="A15" t="s">
        <v>508</v>
      </c>
      <c r="J15" s="23"/>
    </row>
    <row r="16" spans="1:10">
      <c r="A16" s="145" t="s">
        <v>516</v>
      </c>
      <c r="B16" t="s">
        <v>518</v>
      </c>
    </row>
    <row r="17" spans="1:10">
      <c r="A17" s="145" t="s">
        <v>512</v>
      </c>
      <c r="B17" t="s">
        <v>519</v>
      </c>
    </row>
    <row r="18" spans="1:10">
      <c r="A18" s="148" t="s">
        <v>517</v>
      </c>
      <c r="B18" s="164" t="s">
        <v>521</v>
      </c>
      <c r="C18" s="164"/>
      <c r="D18" s="164"/>
      <c r="E18" s="164"/>
      <c r="F18" s="164"/>
      <c r="G18" s="164"/>
      <c r="H18" s="164"/>
      <c r="I18" s="164"/>
      <c r="J18" s="164"/>
    </row>
  </sheetData>
  <mergeCells count="4">
    <mergeCell ref="E8:F8"/>
    <mergeCell ref="G8:H8"/>
    <mergeCell ref="I8:J8"/>
    <mergeCell ref="B18:J18"/>
  </mergeCells>
  <pageMargins left="0.7" right="0.7" top="0.75" bottom="0.75" header="0.3" footer="0.3"/>
  <pageSetup scale="93"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workbookViewId="0">
      <selection sqref="A1:XFD1"/>
    </sheetView>
  </sheetViews>
  <sheetFormatPr defaultRowHeight="12.75"/>
  <cols>
    <col min="1" max="1" width="12.875" style="117" customWidth="1"/>
    <col min="2" max="9" width="8.125" style="117" bestFit="1" customWidth="1"/>
    <col min="10" max="10" width="7.75" style="117" bestFit="1" customWidth="1"/>
    <col min="11" max="13" width="9" style="117" bestFit="1" customWidth="1"/>
    <col min="14" max="14" width="0.75" style="144" customWidth="1"/>
    <col min="15" max="256" width="9" style="117"/>
    <col min="257" max="257" width="12.875" style="117" customWidth="1"/>
    <col min="258" max="265" width="8.125" style="117" bestFit="1" customWidth="1"/>
    <col min="266" max="266" width="7.75" style="117" bestFit="1" customWidth="1"/>
    <col min="267" max="269" width="9" style="117" bestFit="1" customWidth="1"/>
    <col min="270" max="270" width="0.75" style="117" customWidth="1"/>
    <col min="271" max="512" width="9" style="117"/>
    <col min="513" max="513" width="12.875" style="117" customWidth="1"/>
    <col min="514" max="521" width="8.125" style="117" bestFit="1" customWidth="1"/>
    <col min="522" max="522" width="7.75" style="117" bestFit="1" customWidth="1"/>
    <col min="523" max="525" width="9" style="117" bestFit="1" customWidth="1"/>
    <col min="526" max="526" width="0.75" style="117" customWidth="1"/>
    <col min="527" max="768" width="9" style="117"/>
    <col min="769" max="769" width="12.875" style="117" customWidth="1"/>
    <col min="770" max="777" width="8.125" style="117" bestFit="1" customWidth="1"/>
    <col min="778" max="778" width="7.75" style="117" bestFit="1" customWidth="1"/>
    <col min="779" max="781" width="9" style="117" bestFit="1" customWidth="1"/>
    <col min="782" max="782" width="0.75" style="117" customWidth="1"/>
    <col min="783" max="1024" width="9" style="117"/>
    <col min="1025" max="1025" width="12.875" style="117" customWidth="1"/>
    <col min="1026" max="1033" width="8.125" style="117" bestFit="1" customWidth="1"/>
    <col min="1034" max="1034" width="7.75" style="117" bestFit="1" customWidth="1"/>
    <col min="1035" max="1037" width="9" style="117" bestFit="1" customWidth="1"/>
    <col min="1038" max="1038" width="0.75" style="117" customWidth="1"/>
    <col min="1039" max="1280" width="9" style="117"/>
    <col min="1281" max="1281" width="12.875" style="117" customWidth="1"/>
    <col min="1282" max="1289" width="8.125" style="117" bestFit="1" customWidth="1"/>
    <col min="1290" max="1290" width="7.75" style="117" bestFit="1" customWidth="1"/>
    <col min="1291" max="1293" width="9" style="117" bestFit="1" customWidth="1"/>
    <col min="1294" max="1294" width="0.75" style="117" customWidth="1"/>
    <col min="1295" max="1536" width="9" style="117"/>
    <col min="1537" max="1537" width="12.875" style="117" customWidth="1"/>
    <col min="1538" max="1545" width="8.125" style="117" bestFit="1" customWidth="1"/>
    <col min="1546" max="1546" width="7.75" style="117" bestFit="1" customWidth="1"/>
    <col min="1547" max="1549" width="9" style="117" bestFit="1" customWidth="1"/>
    <col min="1550" max="1550" width="0.75" style="117" customWidth="1"/>
    <col min="1551" max="1792" width="9" style="117"/>
    <col min="1793" max="1793" width="12.875" style="117" customWidth="1"/>
    <col min="1794" max="1801" width="8.125" style="117" bestFit="1" customWidth="1"/>
    <col min="1802" max="1802" width="7.75" style="117" bestFit="1" customWidth="1"/>
    <col min="1803" max="1805" width="9" style="117" bestFit="1" customWidth="1"/>
    <col min="1806" max="1806" width="0.75" style="117" customWidth="1"/>
    <col min="1807" max="2048" width="9" style="117"/>
    <col min="2049" max="2049" width="12.875" style="117" customWidth="1"/>
    <col min="2050" max="2057" width="8.125" style="117" bestFit="1" customWidth="1"/>
    <col min="2058" max="2058" width="7.75" style="117" bestFit="1" customWidth="1"/>
    <col min="2059" max="2061" width="9" style="117" bestFit="1" customWidth="1"/>
    <col min="2062" max="2062" width="0.75" style="117" customWidth="1"/>
    <col min="2063" max="2304" width="9" style="117"/>
    <col min="2305" max="2305" width="12.875" style="117" customWidth="1"/>
    <col min="2306" max="2313" width="8.125" style="117" bestFit="1" customWidth="1"/>
    <col min="2314" max="2314" width="7.75" style="117" bestFit="1" customWidth="1"/>
    <col min="2315" max="2317" width="9" style="117" bestFit="1" customWidth="1"/>
    <col min="2318" max="2318" width="0.75" style="117" customWidth="1"/>
    <col min="2319" max="2560" width="9" style="117"/>
    <col min="2561" max="2561" width="12.875" style="117" customWidth="1"/>
    <col min="2562" max="2569" width="8.125" style="117" bestFit="1" customWidth="1"/>
    <col min="2570" max="2570" width="7.75" style="117" bestFit="1" customWidth="1"/>
    <col min="2571" max="2573" width="9" style="117" bestFit="1" customWidth="1"/>
    <col min="2574" max="2574" width="0.75" style="117" customWidth="1"/>
    <col min="2575" max="2816" width="9" style="117"/>
    <col min="2817" max="2817" width="12.875" style="117" customWidth="1"/>
    <col min="2818" max="2825" width="8.125" style="117" bestFit="1" customWidth="1"/>
    <col min="2826" max="2826" width="7.75" style="117" bestFit="1" customWidth="1"/>
    <col min="2827" max="2829" width="9" style="117" bestFit="1" customWidth="1"/>
    <col min="2830" max="2830" width="0.75" style="117" customWidth="1"/>
    <col min="2831" max="3072" width="9" style="117"/>
    <col min="3073" max="3073" width="12.875" style="117" customWidth="1"/>
    <col min="3074" max="3081" width="8.125" style="117" bestFit="1" customWidth="1"/>
    <col min="3082" max="3082" width="7.75" style="117" bestFit="1" customWidth="1"/>
    <col min="3083" max="3085" width="9" style="117" bestFit="1" customWidth="1"/>
    <col min="3086" max="3086" width="0.75" style="117" customWidth="1"/>
    <col min="3087" max="3328" width="9" style="117"/>
    <col min="3329" max="3329" width="12.875" style="117" customWidth="1"/>
    <col min="3330" max="3337" width="8.125" style="117" bestFit="1" customWidth="1"/>
    <col min="3338" max="3338" width="7.75" style="117" bestFit="1" customWidth="1"/>
    <col min="3339" max="3341" width="9" style="117" bestFit="1" customWidth="1"/>
    <col min="3342" max="3342" width="0.75" style="117" customWidth="1"/>
    <col min="3343" max="3584" width="9" style="117"/>
    <col min="3585" max="3585" width="12.875" style="117" customWidth="1"/>
    <col min="3586" max="3593" width="8.125" style="117" bestFit="1" customWidth="1"/>
    <col min="3594" max="3594" width="7.75" style="117" bestFit="1" customWidth="1"/>
    <col min="3595" max="3597" width="9" style="117" bestFit="1" customWidth="1"/>
    <col min="3598" max="3598" width="0.75" style="117" customWidth="1"/>
    <col min="3599" max="3840" width="9" style="117"/>
    <col min="3841" max="3841" width="12.875" style="117" customWidth="1"/>
    <col min="3842" max="3849" width="8.125" style="117" bestFit="1" customWidth="1"/>
    <col min="3850" max="3850" width="7.75" style="117" bestFit="1" customWidth="1"/>
    <col min="3851" max="3853" width="9" style="117" bestFit="1" customWidth="1"/>
    <col min="3854" max="3854" width="0.75" style="117" customWidth="1"/>
    <col min="3855" max="4096" width="9" style="117"/>
    <col min="4097" max="4097" width="12.875" style="117" customWidth="1"/>
    <col min="4098" max="4105" width="8.125" style="117" bestFit="1" customWidth="1"/>
    <col min="4106" max="4106" width="7.75" style="117" bestFit="1" customWidth="1"/>
    <col min="4107" max="4109" width="9" style="117" bestFit="1" customWidth="1"/>
    <col min="4110" max="4110" width="0.75" style="117" customWidth="1"/>
    <col min="4111" max="4352" width="9" style="117"/>
    <col min="4353" max="4353" width="12.875" style="117" customWidth="1"/>
    <col min="4354" max="4361" width="8.125" style="117" bestFit="1" customWidth="1"/>
    <col min="4362" max="4362" width="7.75" style="117" bestFit="1" customWidth="1"/>
    <col min="4363" max="4365" width="9" style="117" bestFit="1" customWidth="1"/>
    <col min="4366" max="4366" width="0.75" style="117" customWidth="1"/>
    <col min="4367" max="4608" width="9" style="117"/>
    <col min="4609" max="4609" width="12.875" style="117" customWidth="1"/>
    <col min="4610" max="4617" width="8.125" style="117" bestFit="1" customWidth="1"/>
    <col min="4618" max="4618" width="7.75" style="117" bestFit="1" customWidth="1"/>
    <col min="4619" max="4621" width="9" style="117" bestFit="1" customWidth="1"/>
    <col min="4622" max="4622" width="0.75" style="117" customWidth="1"/>
    <col min="4623" max="4864" width="9" style="117"/>
    <col min="4865" max="4865" width="12.875" style="117" customWidth="1"/>
    <col min="4866" max="4873" width="8.125" style="117" bestFit="1" customWidth="1"/>
    <col min="4874" max="4874" width="7.75" style="117" bestFit="1" customWidth="1"/>
    <col min="4875" max="4877" width="9" style="117" bestFit="1" customWidth="1"/>
    <col min="4878" max="4878" width="0.75" style="117" customWidth="1"/>
    <col min="4879" max="5120" width="9" style="117"/>
    <col min="5121" max="5121" width="12.875" style="117" customWidth="1"/>
    <col min="5122" max="5129" width="8.125" style="117" bestFit="1" customWidth="1"/>
    <col min="5130" max="5130" width="7.75" style="117" bestFit="1" customWidth="1"/>
    <col min="5131" max="5133" width="9" style="117" bestFit="1" customWidth="1"/>
    <col min="5134" max="5134" width="0.75" style="117" customWidth="1"/>
    <col min="5135" max="5376" width="9" style="117"/>
    <col min="5377" max="5377" width="12.875" style="117" customWidth="1"/>
    <col min="5378" max="5385" width="8.125" style="117" bestFit="1" customWidth="1"/>
    <col min="5386" max="5386" width="7.75" style="117" bestFit="1" customWidth="1"/>
    <col min="5387" max="5389" width="9" style="117" bestFit="1" customWidth="1"/>
    <col min="5390" max="5390" width="0.75" style="117" customWidth="1"/>
    <col min="5391" max="5632" width="9" style="117"/>
    <col min="5633" max="5633" width="12.875" style="117" customWidth="1"/>
    <col min="5634" max="5641" width="8.125" style="117" bestFit="1" customWidth="1"/>
    <col min="5642" max="5642" width="7.75" style="117" bestFit="1" customWidth="1"/>
    <col min="5643" max="5645" width="9" style="117" bestFit="1" customWidth="1"/>
    <col min="5646" max="5646" width="0.75" style="117" customWidth="1"/>
    <col min="5647" max="5888" width="9" style="117"/>
    <col min="5889" max="5889" width="12.875" style="117" customWidth="1"/>
    <col min="5890" max="5897" width="8.125" style="117" bestFit="1" customWidth="1"/>
    <col min="5898" max="5898" width="7.75" style="117" bestFit="1" customWidth="1"/>
    <col min="5899" max="5901" width="9" style="117" bestFit="1" customWidth="1"/>
    <col min="5902" max="5902" width="0.75" style="117" customWidth="1"/>
    <col min="5903" max="6144" width="9" style="117"/>
    <col min="6145" max="6145" width="12.875" style="117" customWidth="1"/>
    <col min="6146" max="6153" width="8.125" style="117" bestFit="1" customWidth="1"/>
    <col min="6154" max="6154" width="7.75" style="117" bestFit="1" customWidth="1"/>
    <col min="6155" max="6157" width="9" style="117" bestFit="1" customWidth="1"/>
    <col min="6158" max="6158" width="0.75" style="117" customWidth="1"/>
    <col min="6159" max="6400" width="9" style="117"/>
    <col min="6401" max="6401" width="12.875" style="117" customWidth="1"/>
    <col min="6402" max="6409" width="8.125" style="117" bestFit="1" customWidth="1"/>
    <col min="6410" max="6410" width="7.75" style="117" bestFit="1" customWidth="1"/>
    <col min="6411" max="6413" width="9" style="117" bestFit="1" customWidth="1"/>
    <col min="6414" max="6414" width="0.75" style="117" customWidth="1"/>
    <col min="6415" max="6656" width="9" style="117"/>
    <col min="6657" max="6657" width="12.875" style="117" customWidth="1"/>
    <col min="6658" max="6665" width="8.125" style="117" bestFit="1" customWidth="1"/>
    <col min="6666" max="6666" width="7.75" style="117" bestFit="1" customWidth="1"/>
    <col min="6667" max="6669" width="9" style="117" bestFit="1" customWidth="1"/>
    <col min="6670" max="6670" width="0.75" style="117" customWidth="1"/>
    <col min="6671" max="6912" width="9" style="117"/>
    <col min="6913" max="6913" width="12.875" style="117" customWidth="1"/>
    <col min="6914" max="6921" width="8.125" style="117" bestFit="1" customWidth="1"/>
    <col min="6922" max="6922" width="7.75" style="117" bestFit="1" customWidth="1"/>
    <col min="6923" max="6925" width="9" style="117" bestFit="1" customWidth="1"/>
    <col min="6926" max="6926" width="0.75" style="117" customWidth="1"/>
    <col min="6927" max="7168" width="9" style="117"/>
    <col min="7169" max="7169" width="12.875" style="117" customWidth="1"/>
    <col min="7170" max="7177" width="8.125" style="117" bestFit="1" customWidth="1"/>
    <col min="7178" max="7178" width="7.75" style="117" bestFit="1" customWidth="1"/>
    <col min="7179" max="7181" width="9" style="117" bestFit="1" customWidth="1"/>
    <col min="7182" max="7182" width="0.75" style="117" customWidth="1"/>
    <col min="7183" max="7424" width="9" style="117"/>
    <col min="7425" max="7425" width="12.875" style="117" customWidth="1"/>
    <col min="7426" max="7433" width="8.125" style="117" bestFit="1" customWidth="1"/>
    <col min="7434" max="7434" width="7.75" style="117" bestFit="1" customWidth="1"/>
    <col min="7435" max="7437" width="9" style="117" bestFit="1" customWidth="1"/>
    <col min="7438" max="7438" width="0.75" style="117" customWidth="1"/>
    <col min="7439" max="7680" width="9" style="117"/>
    <col min="7681" max="7681" width="12.875" style="117" customWidth="1"/>
    <col min="7682" max="7689" width="8.125" style="117" bestFit="1" customWidth="1"/>
    <col min="7690" max="7690" width="7.75" style="117" bestFit="1" customWidth="1"/>
    <col min="7691" max="7693" width="9" style="117" bestFit="1" customWidth="1"/>
    <col min="7694" max="7694" width="0.75" style="117" customWidth="1"/>
    <col min="7695" max="7936" width="9" style="117"/>
    <col min="7937" max="7937" width="12.875" style="117" customWidth="1"/>
    <col min="7938" max="7945" width="8.125" style="117" bestFit="1" customWidth="1"/>
    <col min="7946" max="7946" width="7.75" style="117" bestFit="1" customWidth="1"/>
    <col min="7947" max="7949" width="9" style="117" bestFit="1" customWidth="1"/>
    <col min="7950" max="7950" width="0.75" style="117" customWidth="1"/>
    <col min="7951" max="8192" width="9" style="117"/>
    <col min="8193" max="8193" width="12.875" style="117" customWidth="1"/>
    <col min="8194" max="8201" width="8.125" style="117" bestFit="1" customWidth="1"/>
    <col min="8202" max="8202" width="7.75" style="117" bestFit="1" customWidth="1"/>
    <col min="8203" max="8205" width="9" style="117" bestFit="1" customWidth="1"/>
    <col min="8206" max="8206" width="0.75" style="117" customWidth="1"/>
    <col min="8207" max="8448" width="9" style="117"/>
    <col min="8449" max="8449" width="12.875" style="117" customWidth="1"/>
    <col min="8450" max="8457" width="8.125" style="117" bestFit="1" customWidth="1"/>
    <col min="8458" max="8458" width="7.75" style="117" bestFit="1" customWidth="1"/>
    <col min="8459" max="8461" width="9" style="117" bestFit="1" customWidth="1"/>
    <col min="8462" max="8462" width="0.75" style="117" customWidth="1"/>
    <col min="8463" max="8704" width="9" style="117"/>
    <col min="8705" max="8705" width="12.875" style="117" customWidth="1"/>
    <col min="8706" max="8713" width="8.125" style="117" bestFit="1" customWidth="1"/>
    <col min="8714" max="8714" width="7.75" style="117" bestFit="1" customWidth="1"/>
    <col min="8715" max="8717" width="9" style="117" bestFit="1" customWidth="1"/>
    <col min="8718" max="8718" width="0.75" style="117" customWidth="1"/>
    <col min="8719" max="8960" width="9" style="117"/>
    <col min="8961" max="8961" width="12.875" style="117" customWidth="1"/>
    <col min="8962" max="8969" width="8.125" style="117" bestFit="1" customWidth="1"/>
    <col min="8970" max="8970" width="7.75" style="117" bestFit="1" customWidth="1"/>
    <col min="8971" max="8973" width="9" style="117" bestFit="1" customWidth="1"/>
    <col min="8974" max="8974" width="0.75" style="117" customWidth="1"/>
    <col min="8975" max="9216" width="9" style="117"/>
    <col min="9217" max="9217" width="12.875" style="117" customWidth="1"/>
    <col min="9218" max="9225" width="8.125" style="117" bestFit="1" customWidth="1"/>
    <col min="9226" max="9226" width="7.75" style="117" bestFit="1" customWidth="1"/>
    <col min="9227" max="9229" width="9" style="117" bestFit="1" customWidth="1"/>
    <col min="9230" max="9230" width="0.75" style="117" customWidth="1"/>
    <col min="9231" max="9472" width="9" style="117"/>
    <col min="9473" max="9473" width="12.875" style="117" customWidth="1"/>
    <col min="9474" max="9481" width="8.125" style="117" bestFit="1" customWidth="1"/>
    <col min="9482" max="9482" width="7.75" style="117" bestFit="1" customWidth="1"/>
    <col min="9483" max="9485" width="9" style="117" bestFit="1" customWidth="1"/>
    <col min="9486" max="9486" width="0.75" style="117" customWidth="1"/>
    <col min="9487" max="9728" width="9" style="117"/>
    <col min="9729" max="9729" width="12.875" style="117" customWidth="1"/>
    <col min="9730" max="9737" width="8.125" style="117" bestFit="1" customWidth="1"/>
    <col min="9738" max="9738" width="7.75" style="117" bestFit="1" customWidth="1"/>
    <col min="9739" max="9741" width="9" style="117" bestFit="1" customWidth="1"/>
    <col min="9742" max="9742" width="0.75" style="117" customWidth="1"/>
    <col min="9743" max="9984" width="9" style="117"/>
    <col min="9985" max="9985" width="12.875" style="117" customWidth="1"/>
    <col min="9986" max="9993" width="8.125" style="117" bestFit="1" customWidth="1"/>
    <col min="9994" max="9994" width="7.75" style="117" bestFit="1" customWidth="1"/>
    <col min="9995" max="9997" width="9" style="117" bestFit="1" customWidth="1"/>
    <col min="9998" max="9998" width="0.75" style="117" customWidth="1"/>
    <col min="9999" max="10240" width="9" style="117"/>
    <col min="10241" max="10241" width="12.875" style="117" customWidth="1"/>
    <col min="10242" max="10249" width="8.125" style="117" bestFit="1" customWidth="1"/>
    <col min="10250" max="10250" width="7.75" style="117" bestFit="1" customWidth="1"/>
    <col min="10251" max="10253" width="9" style="117" bestFit="1" customWidth="1"/>
    <col min="10254" max="10254" width="0.75" style="117" customWidth="1"/>
    <col min="10255" max="10496" width="9" style="117"/>
    <col min="10497" max="10497" width="12.875" style="117" customWidth="1"/>
    <col min="10498" max="10505" width="8.125" style="117" bestFit="1" customWidth="1"/>
    <col min="10506" max="10506" width="7.75" style="117" bestFit="1" customWidth="1"/>
    <col min="10507" max="10509" width="9" style="117" bestFit="1" customWidth="1"/>
    <col min="10510" max="10510" width="0.75" style="117" customWidth="1"/>
    <col min="10511" max="10752" width="9" style="117"/>
    <col min="10753" max="10753" width="12.875" style="117" customWidth="1"/>
    <col min="10754" max="10761" width="8.125" style="117" bestFit="1" customWidth="1"/>
    <col min="10762" max="10762" width="7.75" style="117" bestFit="1" customWidth="1"/>
    <col min="10763" max="10765" width="9" style="117" bestFit="1" customWidth="1"/>
    <col min="10766" max="10766" width="0.75" style="117" customWidth="1"/>
    <col min="10767" max="11008" width="9" style="117"/>
    <col min="11009" max="11009" width="12.875" style="117" customWidth="1"/>
    <col min="11010" max="11017" width="8.125" style="117" bestFit="1" customWidth="1"/>
    <col min="11018" max="11018" width="7.75" style="117" bestFit="1" customWidth="1"/>
    <col min="11019" max="11021" width="9" style="117" bestFit="1" customWidth="1"/>
    <col min="11022" max="11022" width="0.75" style="117" customWidth="1"/>
    <col min="11023" max="11264" width="9" style="117"/>
    <col min="11265" max="11265" width="12.875" style="117" customWidth="1"/>
    <col min="11266" max="11273" width="8.125" style="117" bestFit="1" customWidth="1"/>
    <col min="11274" max="11274" width="7.75" style="117" bestFit="1" customWidth="1"/>
    <col min="11275" max="11277" width="9" style="117" bestFit="1" customWidth="1"/>
    <col min="11278" max="11278" width="0.75" style="117" customWidth="1"/>
    <col min="11279" max="11520" width="9" style="117"/>
    <col min="11521" max="11521" width="12.875" style="117" customWidth="1"/>
    <col min="11522" max="11529" width="8.125" style="117" bestFit="1" customWidth="1"/>
    <col min="11530" max="11530" width="7.75" style="117" bestFit="1" customWidth="1"/>
    <col min="11531" max="11533" width="9" style="117" bestFit="1" customWidth="1"/>
    <col min="11534" max="11534" width="0.75" style="117" customWidth="1"/>
    <col min="11535" max="11776" width="9" style="117"/>
    <col min="11777" max="11777" width="12.875" style="117" customWidth="1"/>
    <col min="11778" max="11785" width="8.125" style="117" bestFit="1" customWidth="1"/>
    <col min="11786" max="11786" width="7.75" style="117" bestFit="1" customWidth="1"/>
    <col min="11787" max="11789" width="9" style="117" bestFit="1" customWidth="1"/>
    <col min="11790" max="11790" width="0.75" style="117" customWidth="1"/>
    <col min="11791" max="12032" width="9" style="117"/>
    <col min="12033" max="12033" width="12.875" style="117" customWidth="1"/>
    <col min="12034" max="12041" width="8.125" style="117" bestFit="1" customWidth="1"/>
    <col min="12042" max="12042" width="7.75" style="117" bestFit="1" customWidth="1"/>
    <col min="12043" max="12045" width="9" style="117" bestFit="1" customWidth="1"/>
    <col min="12046" max="12046" width="0.75" style="117" customWidth="1"/>
    <col min="12047" max="12288" width="9" style="117"/>
    <col min="12289" max="12289" width="12.875" style="117" customWidth="1"/>
    <col min="12290" max="12297" width="8.125" style="117" bestFit="1" customWidth="1"/>
    <col min="12298" max="12298" width="7.75" style="117" bestFit="1" customWidth="1"/>
    <col min="12299" max="12301" width="9" style="117" bestFit="1" customWidth="1"/>
    <col min="12302" max="12302" width="0.75" style="117" customWidth="1"/>
    <col min="12303" max="12544" width="9" style="117"/>
    <col min="12545" max="12545" width="12.875" style="117" customWidth="1"/>
    <col min="12546" max="12553" width="8.125" style="117" bestFit="1" customWidth="1"/>
    <col min="12554" max="12554" width="7.75" style="117" bestFit="1" customWidth="1"/>
    <col min="12555" max="12557" width="9" style="117" bestFit="1" customWidth="1"/>
    <col min="12558" max="12558" width="0.75" style="117" customWidth="1"/>
    <col min="12559" max="12800" width="9" style="117"/>
    <col min="12801" max="12801" width="12.875" style="117" customWidth="1"/>
    <col min="12802" max="12809" width="8.125" style="117" bestFit="1" customWidth="1"/>
    <col min="12810" max="12810" width="7.75" style="117" bestFit="1" customWidth="1"/>
    <col min="12811" max="12813" width="9" style="117" bestFit="1" customWidth="1"/>
    <col min="12814" max="12814" width="0.75" style="117" customWidth="1"/>
    <col min="12815" max="13056" width="9" style="117"/>
    <col min="13057" max="13057" width="12.875" style="117" customWidth="1"/>
    <col min="13058" max="13065" width="8.125" style="117" bestFit="1" customWidth="1"/>
    <col min="13066" max="13066" width="7.75" style="117" bestFit="1" customWidth="1"/>
    <col min="13067" max="13069" width="9" style="117" bestFit="1" customWidth="1"/>
    <col min="13070" max="13070" width="0.75" style="117" customWidth="1"/>
    <col min="13071" max="13312" width="9" style="117"/>
    <col min="13313" max="13313" width="12.875" style="117" customWidth="1"/>
    <col min="13314" max="13321" width="8.125" style="117" bestFit="1" customWidth="1"/>
    <col min="13322" max="13322" width="7.75" style="117" bestFit="1" customWidth="1"/>
    <col min="13323" max="13325" width="9" style="117" bestFit="1" customWidth="1"/>
    <col min="13326" max="13326" width="0.75" style="117" customWidth="1"/>
    <col min="13327" max="13568" width="9" style="117"/>
    <col min="13569" max="13569" width="12.875" style="117" customWidth="1"/>
    <col min="13570" max="13577" width="8.125" style="117" bestFit="1" customWidth="1"/>
    <col min="13578" max="13578" width="7.75" style="117" bestFit="1" customWidth="1"/>
    <col min="13579" max="13581" width="9" style="117" bestFit="1" customWidth="1"/>
    <col min="13582" max="13582" width="0.75" style="117" customWidth="1"/>
    <col min="13583" max="13824" width="9" style="117"/>
    <col min="13825" max="13825" width="12.875" style="117" customWidth="1"/>
    <col min="13826" max="13833" width="8.125" style="117" bestFit="1" customWidth="1"/>
    <col min="13834" max="13834" width="7.75" style="117" bestFit="1" customWidth="1"/>
    <col min="13835" max="13837" width="9" style="117" bestFit="1" customWidth="1"/>
    <col min="13838" max="13838" width="0.75" style="117" customWidth="1"/>
    <col min="13839" max="14080" width="9" style="117"/>
    <col min="14081" max="14081" width="12.875" style="117" customWidth="1"/>
    <col min="14082" max="14089" width="8.125" style="117" bestFit="1" customWidth="1"/>
    <col min="14090" max="14090" width="7.75" style="117" bestFit="1" customWidth="1"/>
    <col min="14091" max="14093" width="9" style="117" bestFit="1" customWidth="1"/>
    <col min="14094" max="14094" width="0.75" style="117" customWidth="1"/>
    <col min="14095" max="14336" width="9" style="117"/>
    <col min="14337" max="14337" width="12.875" style="117" customWidth="1"/>
    <col min="14338" max="14345" width="8.125" style="117" bestFit="1" customWidth="1"/>
    <col min="14346" max="14346" width="7.75" style="117" bestFit="1" customWidth="1"/>
    <col min="14347" max="14349" width="9" style="117" bestFit="1" customWidth="1"/>
    <col min="14350" max="14350" width="0.75" style="117" customWidth="1"/>
    <col min="14351" max="14592" width="9" style="117"/>
    <col min="14593" max="14593" width="12.875" style="117" customWidth="1"/>
    <col min="14594" max="14601" width="8.125" style="117" bestFit="1" customWidth="1"/>
    <col min="14602" max="14602" width="7.75" style="117" bestFit="1" customWidth="1"/>
    <col min="14603" max="14605" width="9" style="117" bestFit="1" customWidth="1"/>
    <col min="14606" max="14606" width="0.75" style="117" customWidth="1"/>
    <col min="14607" max="14848" width="9" style="117"/>
    <col min="14849" max="14849" width="12.875" style="117" customWidth="1"/>
    <col min="14850" max="14857" width="8.125" style="117" bestFit="1" customWidth="1"/>
    <col min="14858" max="14858" width="7.75" style="117" bestFit="1" customWidth="1"/>
    <col min="14859" max="14861" width="9" style="117" bestFit="1" customWidth="1"/>
    <col min="14862" max="14862" width="0.75" style="117" customWidth="1"/>
    <col min="14863" max="15104" width="9" style="117"/>
    <col min="15105" max="15105" width="12.875" style="117" customWidth="1"/>
    <col min="15106" max="15113" width="8.125" style="117" bestFit="1" customWidth="1"/>
    <col min="15114" max="15114" width="7.75" style="117" bestFit="1" customWidth="1"/>
    <col min="15115" max="15117" width="9" style="117" bestFit="1" customWidth="1"/>
    <col min="15118" max="15118" width="0.75" style="117" customWidth="1"/>
    <col min="15119" max="15360" width="9" style="117"/>
    <col min="15361" max="15361" width="12.875" style="117" customWidth="1"/>
    <col min="15362" max="15369" width="8.125" style="117" bestFit="1" customWidth="1"/>
    <col min="15370" max="15370" width="7.75" style="117" bestFit="1" customWidth="1"/>
    <col min="15371" max="15373" width="9" style="117" bestFit="1" customWidth="1"/>
    <col min="15374" max="15374" width="0.75" style="117" customWidth="1"/>
    <col min="15375" max="15616" width="9" style="117"/>
    <col min="15617" max="15617" width="12.875" style="117" customWidth="1"/>
    <col min="15618" max="15625" width="8.125" style="117" bestFit="1" customWidth="1"/>
    <col min="15626" max="15626" width="7.75" style="117" bestFit="1" customWidth="1"/>
    <col min="15627" max="15629" width="9" style="117" bestFit="1" customWidth="1"/>
    <col min="15630" max="15630" width="0.75" style="117" customWidth="1"/>
    <col min="15631" max="15872" width="9" style="117"/>
    <col min="15873" max="15873" width="12.875" style="117" customWidth="1"/>
    <col min="15874" max="15881" width="8.125" style="117" bestFit="1" customWidth="1"/>
    <col min="15882" max="15882" width="7.75" style="117" bestFit="1" customWidth="1"/>
    <col min="15883" max="15885" width="9" style="117" bestFit="1" customWidth="1"/>
    <col min="15886" max="15886" width="0.75" style="117" customWidth="1"/>
    <col min="15887" max="16128" width="9" style="117"/>
    <col min="16129" max="16129" width="12.875" style="117" customWidth="1"/>
    <col min="16130" max="16137" width="8.125" style="117" bestFit="1" customWidth="1"/>
    <col min="16138" max="16138" width="7.75" style="117" bestFit="1" customWidth="1"/>
    <col min="16139" max="16141" width="9" style="117" bestFit="1" customWidth="1"/>
    <col min="16142" max="16142" width="0.75" style="117" customWidth="1"/>
    <col min="16143" max="16384" width="9" style="117"/>
  </cols>
  <sheetData>
    <row r="1" spans="1:15" ht="31.5" customHeight="1" thickBot="1">
      <c r="A1" s="174" t="s">
        <v>505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16"/>
    </row>
    <row r="2" spans="1:15" ht="4.5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6"/>
    </row>
    <row r="3" spans="1:15" s="120" customFormat="1" ht="13.5" thickBot="1"/>
    <row r="4" spans="1:15" ht="13.5" thickBot="1">
      <c r="A4" s="171" t="s">
        <v>480</v>
      </c>
      <c r="B4" s="172"/>
      <c r="C4" s="172"/>
      <c r="D4" s="172"/>
      <c r="E4" s="173"/>
      <c r="F4" s="121"/>
      <c r="G4" s="171" t="s">
        <v>481</v>
      </c>
      <c r="H4" s="172"/>
      <c r="I4" s="173"/>
      <c r="J4" s="121"/>
      <c r="K4" s="171" t="s">
        <v>482</v>
      </c>
      <c r="L4" s="172"/>
      <c r="M4" s="172"/>
      <c r="N4" s="122"/>
    </row>
    <row r="5" spans="1:15">
      <c r="A5" s="123"/>
      <c r="B5" s="124" t="s">
        <v>483</v>
      </c>
      <c r="C5" s="124" t="s">
        <v>484</v>
      </c>
      <c r="D5" s="124" t="s">
        <v>485</v>
      </c>
      <c r="E5" s="124" t="s">
        <v>486</v>
      </c>
      <c r="F5" s="124" t="s">
        <v>487</v>
      </c>
      <c r="G5" s="124" t="s">
        <v>488</v>
      </c>
      <c r="H5" s="124" t="s">
        <v>489</v>
      </c>
      <c r="I5" s="124" t="s">
        <v>490</v>
      </c>
      <c r="J5" s="124" t="s">
        <v>491</v>
      </c>
      <c r="K5" s="124" t="s">
        <v>492</v>
      </c>
      <c r="L5" s="124" t="s">
        <v>493</v>
      </c>
      <c r="M5" s="125" t="s">
        <v>494</v>
      </c>
      <c r="N5" s="122"/>
    </row>
    <row r="6" spans="1:15">
      <c r="A6" s="126" t="s">
        <v>495</v>
      </c>
      <c r="B6" s="127">
        <v>42020</v>
      </c>
      <c r="C6" s="127">
        <v>42050</v>
      </c>
      <c r="D6" s="127">
        <v>42079</v>
      </c>
      <c r="E6" s="127">
        <v>42110</v>
      </c>
      <c r="F6" s="127">
        <v>42142</v>
      </c>
      <c r="G6" s="127">
        <v>42173</v>
      </c>
      <c r="H6" s="127">
        <v>42202</v>
      </c>
      <c r="I6" s="127"/>
      <c r="J6" s="128">
        <v>42264</v>
      </c>
      <c r="K6" s="127"/>
      <c r="L6" s="127"/>
      <c r="M6" s="129"/>
      <c r="N6" s="122"/>
    </row>
    <row r="7" spans="1:15" ht="6.75" customHeight="1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122"/>
    </row>
    <row r="8" spans="1:15">
      <c r="A8" s="126" t="s">
        <v>478</v>
      </c>
      <c r="B8" s="131">
        <v>18</v>
      </c>
      <c r="C8" s="131">
        <v>12</v>
      </c>
      <c r="D8" s="131">
        <v>9</v>
      </c>
      <c r="E8" s="131">
        <v>11</v>
      </c>
      <c r="F8" s="131">
        <v>9</v>
      </c>
      <c r="G8" s="131">
        <v>8</v>
      </c>
      <c r="H8" s="131">
        <v>14</v>
      </c>
      <c r="I8" s="131"/>
      <c r="J8" s="131">
        <v>53</v>
      </c>
      <c r="K8" s="131"/>
      <c r="L8" s="131"/>
      <c r="M8" s="132"/>
      <c r="N8" s="122"/>
    </row>
    <row r="9" spans="1:15" ht="6.75" customHeight="1" thickBot="1">
      <c r="A9" s="130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2"/>
      <c r="N9" s="122"/>
    </row>
    <row r="10" spans="1:15" s="138" customFormat="1" ht="13.5" thickBot="1">
      <c r="A10" s="134" t="s">
        <v>496</v>
      </c>
      <c r="B10" s="135">
        <v>54.27</v>
      </c>
      <c r="C10" s="135">
        <v>36.18</v>
      </c>
      <c r="D10" s="135">
        <v>27.14</v>
      </c>
      <c r="E10" s="135">
        <v>33.17</v>
      </c>
      <c r="F10" s="135">
        <v>27.14</v>
      </c>
      <c r="G10" s="135">
        <v>24.12</v>
      </c>
      <c r="H10" s="135">
        <v>42</v>
      </c>
      <c r="I10" s="135"/>
      <c r="J10" s="135">
        <v>237.23</v>
      </c>
      <c r="K10" s="135"/>
      <c r="L10" s="135"/>
      <c r="M10" s="136"/>
      <c r="N10" s="137"/>
      <c r="O10" s="133">
        <f>SUM(B10:M10)</f>
        <v>481.25</v>
      </c>
    </row>
    <row r="11" spans="1:15" ht="4.5" customHeight="1">
      <c r="A11" s="139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22"/>
    </row>
    <row r="12" spans="1:15" s="138" customFormat="1" ht="13.5" thickBot="1">
      <c r="A12" s="141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37"/>
      <c r="O12" s="143"/>
    </row>
    <row r="13" spans="1:15" ht="4.5" customHeight="1" thickBot="1">
      <c r="A13" s="139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22"/>
    </row>
    <row r="14" spans="1:15" ht="13.5" thickBot="1">
      <c r="A14" s="171" t="s">
        <v>497</v>
      </c>
      <c r="B14" s="172"/>
      <c r="C14" s="172"/>
      <c r="D14" s="172"/>
      <c r="E14" s="173"/>
      <c r="F14" s="121"/>
      <c r="G14" s="171" t="s">
        <v>498</v>
      </c>
      <c r="H14" s="172"/>
      <c r="I14" s="173"/>
      <c r="J14" s="121"/>
      <c r="K14" s="171" t="s">
        <v>499</v>
      </c>
      <c r="L14" s="172"/>
      <c r="M14" s="172"/>
      <c r="N14" s="122"/>
      <c r="O14" s="117" t="s">
        <v>500</v>
      </c>
    </row>
    <row r="15" spans="1:15">
      <c r="A15" s="123"/>
      <c r="B15" s="124" t="s">
        <v>483</v>
      </c>
      <c r="C15" s="124" t="s">
        <v>484</v>
      </c>
      <c r="D15" s="124" t="s">
        <v>485</v>
      </c>
      <c r="E15" s="124" t="s">
        <v>486</v>
      </c>
      <c r="F15" s="124" t="s">
        <v>487</v>
      </c>
      <c r="G15" s="124" t="s">
        <v>488</v>
      </c>
      <c r="H15" s="124" t="s">
        <v>489</v>
      </c>
      <c r="I15" s="124" t="s">
        <v>490</v>
      </c>
      <c r="J15" s="124" t="s">
        <v>491</v>
      </c>
      <c r="K15" s="124" t="s">
        <v>492</v>
      </c>
      <c r="L15" s="124" t="s">
        <v>493</v>
      </c>
      <c r="M15" s="125" t="s">
        <v>494</v>
      </c>
      <c r="N15" s="122"/>
    </row>
    <row r="16" spans="1:15">
      <c r="A16" s="126" t="s">
        <v>495</v>
      </c>
      <c r="B16" s="127">
        <v>42020</v>
      </c>
      <c r="C16" s="127">
        <v>42051</v>
      </c>
      <c r="D16" s="127">
        <v>42079</v>
      </c>
      <c r="E16" s="127">
        <v>42110</v>
      </c>
      <c r="F16" s="127">
        <v>42142</v>
      </c>
      <c r="G16" s="127">
        <v>42173</v>
      </c>
      <c r="H16" s="127">
        <v>42202</v>
      </c>
      <c r="I16" s="127"/>
      <c r="J16" s="128">
        <v>42264</v>
      </c>
      <c r="K16" s="127">
        <v>42293</v>
      </c>
      <c r="L16" s="127"/>
      <c r="M16" s="129"/>
      <c r="N16" s="122"/>
    </row>
    <row r="17" spans="1:15" ht="6.75" customHeight="1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2"/>
      <c r="N17" s="122"/>
    </row>
    <row r="18" spans="1:15">
      <c r="A18" s="126" t="s">
        <v>478</v>
      </c>
      <c r="B18" s="131">
        <v>5</v>
      </c>
      <c r="C18" s="131">
        <v>4</v>
      </c>
      <c r="D18" s="131">
        <v>4</v>
      </c>
      <c r="E18" s="131">
        <v>5</v>
      </c>
      <c r="F18" s="131">
        <v>5</v>
      </c>
      <c r="G18" s="131">
        <v>5</v>
      </c>
      <c r="H18" s="131">
        <v>7</v>
      </c>
      <c r="I18" s="131"/>
      <c r="J18" s="131">
        <v>8</v>
      </c>
      <c r="K18" s="131">
        <v>0</v>
      </c>
      <c r="L18" s="131"/>
      <c r="M18" s="132"/>
      <c r="N18" s="122"/>
    </row>
    <row r="19" spans="1:15" ht="6.75" customHeight="1" thickBot="1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  <c r="N19" s="122"/>
    </row>
    <row r="20" spans="1:15" s="138" customFormat="1" ht="13.5" thickBot="1">
      <c r="A20" s="134" t="s">
        <v>496</v>
      </c>
      <c r="B20" s="135">
        <v>35.43</v>
      </c>
      <c r="C20" s="135">
        <v>32.409999999999997</v>
      </c>
      <c r="D20" s="135">
        <v>32.409999999999997</v>
      </c>
      <c r="E20" s="135">
        <v>35.43</v>
      </c>
      <c r="F20" s="135">
        <v>35.43</v>
      </c>
      <c r="G20" s="135">
        <v>35.43</v>
      </c>
      <c r="H20" s="135">
        <v>41.46</v>
      </c>
      <c r="I20" s="135"/>
      <c r="J20" s="135">
        <v>69.400000000000006</v>
      </c>
      <c r="K20" s="135">
        <v>45.48</v>
      </c>
      <c r="L20" s="135"/>
      <c r="M20" s="136"/>
      <c r="N20" s="137"/>
      <c r="O20" s="133">
        <f>SUM(B20:M20)</f>
        <v>362.88000000000005</v>
      </c>
    </row>
    <row r="21" spans="1:15" ht="4.5" customHeight="1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22"/>
    </row>
    <row r="22" spans="1:15" ht="13.5" thickBot="1"/>
    <row r="23" spans="1:15" ht="13.5" thickBot="1">
      <c r="A23" s="171" t="s">
        <v>501</v>
      </c>
      <c r="B23" s="172"/>
      <c r="C23" s="172"/>
      <c r="D23" s="172"/>
      <c r="E23" s="173"/>
      <c r="F23" s="121"/>
      <c r="G23" s="171" t="s">
        <v>502</v>
      </c>
      <c r="H23" s="172"/>
      <c r="I23" s="173"/>
      <c r="J23" s="121"/>
      <c r="K23" s="171" t="s">
        <v>482</v>
      </c>
      <c r="L23" s="172"/>
      <c r="M23" s="172"/>
      <c r="N23" s="122"/>
      <c r="O23" s="117" t="s">
        <v>500</v>
      </c>
    </row>
    <row r="24" spans="1:15">
      <c r="A24" s="123"/>
      <c r="B24" s="124" t="s">
        <v>483</v>
      </c>
      <c r="C24" s="124" t="s">
        <v>484</v>
      </c>
      <c r="D24" s="124" t="s">
        <v>485</v>
      </c>
      <c r="E24" s="124" t="s">
        <v>486</v>
      </c>
      <c r="F24" s="124" t="s">
        <v>487</v>
      </c>
      <c r="G24" s="124" t="s">
        <v>488</v>
      </c>
      <c r="H24" s="124" t="s">
        <v>489</v>
      </c>
      <c r="I24" s="124" t="s">
        <v>490</v>
      </c>
      <c r="J24" s="124" t="s">
        <v>491</v>
      </c>
      <c r="K24" s="124" t="s">
        <v>492</v>
      </c>
      <c r="L24" s="124" t="s">
        <v>493</v>
      </c>
      <c r="M24" s="125" t="s">
        <v>494</v>
      </c>
      <c r="N24" s="122"/>
    </row>
    <row r="25" spans="1:15">
      <c r="A25" s="126" t="s">
        <v>495</v>
      </c>
      <c r="B25" s="127">
        <v>42020</v>
      </c>
      <c r="C25" s="127">
        <v>42051</v>
      </c>
      <c r="D25" s="127">
        <v>42079</v>
      </c>
      <c r="E25" s="127">
        <v>42110</v>
      </c>
      <c r="F25" s="127">
        <v>42142</v>
      </c>
      <c r="G25" s="127">
        <v>42173</v>
      </c>
      <c r="H25" s="127">
        <v>42202</v>
      </c>
      <c r="I25" s="127"/>
      <c r="J25" s="128">
        <v>42264</v>
      </c>
      <c r="K25" s="127">
        <v>42293</v>
      </c>
      <c r="L25" s="127"/>
      <c r="M25" s="129"/>
      <c r="N25" s="122"/>
    </row>
    <row r="26" spans="1:15" ht="6.75" customHeight="1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2"/>
      <c r="N26" s="122"/>
    </row>
    <row r="27" spans="1:15">
      <c r="A27" s="126" t="s">
        <v>478</v>
      </c>
      <c r="B27" s="131">
        <v>68</v>
      </c>
      <c r="C27" s="131">
        <v>78</v>
      </c>
      <c r="D27" s="131">
        <v>43</v>
      </c>
      <c r="E27" s="131">
        <v>72</v>
      </c>
      <c r="F27" s="131">
        <v>65</v>
      </c>
      <c r="G27" s="131">
        <v>35</v>
      </c>
      <c r="H27" s="131">
        <v>27</v>
      </c>
      <c r="I27" s="131"/>
      <c r="J27" s="131">
        <v>33</v>
      </c>
      <c r="K27" s="131">
        <v>35</v>
      </c>
      <c r="L27" s="131"/>
      <c r="M27" s="132"/>
      <c r="N27" s="122"/>
    </row>
    <row r="28" spans="1:15" ht="6.75" customHeight="1" thickBot="1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/>
      <c r="N28" s="122"/>
    </row>
    <row r="29" spans="1:15" s="138" customFormat="1" ht="13.5" thickBot="1">
      <c r="A29" s="134" t="s">
        <v>496</v>
      </c>
      <c r="B29" s="135">
        <v>205.02</v>
      </c>
      <c r="C29" s="135">
        <v>235.17</v>
      </c>
      <c r="D29" s="135">
        <v>129.65</v>
      </c>
      <c r="E29" s="135">
        <v>217.08</v>
      </c>
      <c r="F29" s="135">
        <v>195.98</v>
      </c>
      <c r="G29" s="135">
        <v>105.53</v>
      </c>
      <c r="H29" s="135">
        <v>81.41</v>
      </c>
      <c r="I29" s="135"/>
      <c r="J29" s="135">
        <v>164.87</v>
      </c>
      <c r="K29" s="135">
        <v>172.11</v>
      </c>
      <c r="L29" s="135"/>
      <c r="M29" s="136"/>
      <c r="N29" s="137"/>
      <c r="O29" s="133">
        <f>SUM(B29:M29)</f>
        <v>1506.8200000000002</v>
      </c>
    </row>
    <row r="30" spans="1:15" ht="4.5" customHeight="1">
      <c r="A30" s="139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22"/>
    </row>
  </sheetData>
  <mergeCells count="10">
    <mergeCell ref="A23:E23"/>
    <mergeCell ref="G23:I23"/>
    <mergeCell ref="K23:M23"/>
    <mergeCell ref="A1:M1"/>
    <mergeCell ref="A4:E4"/>
    <mergeCell ref="G4:I4"/>
    <mergeCell ref="K4:M4"/>
    <mergeCell ref="A14:E14"/>
    <mergeCell ref="G14:I14"/>
    <mergeCell ref="K14:M14"/>
  </mergeCells>
  <pageMargins left="0.75" right="0.75" top="1" bottom="1" header="0.5" footer="0.5"/>
  <pageSetup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workbookViewId="0">
      <selection activeCell="Q4" sqref="Q4"/>
    </sheetView>
  </sheetViews>
  <sheetFormatPr defaultRowHeight="12.75"/>
  <cols>
    <col min="1" max="1" width="12.875" style="117" customWidth="1"/>
    <col min="2" max="9" width="8.125" style="117" bestFit="1" customWidth="1"/>
    <col min="10" max="10" width="8.875" style="117" bestFit="1" customWidth="1"/>
    <col min="11" max="13" width="9" style="117" bestFit="1" customWidth="1"/>
    <col min="14" max="14" width="0.75" style="144" customWidth="1"/>
    <col min="15" max="256" width="9" style="117"/>
    <col min="257" max="257" width="12.875" style="117" customWidth="1"/>
    <col min="258" max="265" width="8.125" style="117" bestFit="1" customWidth="1"/>
    <col min="266" max="266" width="8.875" style="117" bestFit="1" customWidth="1"/>
    <col min="267" max="269" width="9" style="117" bestFit="1" customWidth="1"/>
    <col min="270" max="270" width="0.75" style="117" customWidth="1"/>
    <col min="271" max="512" width="9" style="117"/>
    <col min="513" max="513" width="12.875" style="117" customWidth="1"/>
    <col min="514" max="521" width="8.125" style="117" bestFit="1" customWidth="1"/>
    <col min="522" max="522" width="8.875" style="117" bestFit="1" customWidth="1"/>
    <col min="523" max="525" width="9" style="117" bestFit="1" customWidth="1"/>
    <col min="526" max="526" width="0.75" style="117" customWidth="1"/>
    <col min="527" max="768" width="9" style="117"/>
    <col min="769" max="769" width="12.875" style="117" customWidth="1"/>
    <col min="770" max="777" width="8.125" style="117" bestFit="1" customWidth="1"/>
    <col min="778" max="778" width="8.875" style="117" bestFit="1" customWidth="1"/>
    <col min="779" max="781" width="9" style="117" bestFit="1" customWidth="1"/>
    <col min="782" max="782" width="0.75" style="117" customWidth="1"/>
    <col min="783" max="1024" width="9" style="117"/>
    <col min="1025" max="1025" width="12.875" style="117" customWidth="1"/>
    <col min="1026" max="1033" width="8.125" style="117" bestFit="1" customWidth="1"/>
    <col min="1034" max="1034" width="8.875" style="117" bestFit="1" customWidth="1"/>
    <col min="1035" max="1037" width="9" style="117" bestFit="1" customWidth="1"/>
    <col min="1038" max="1038" width="0.75" style="117" customWidth="1"/>
    <col min="1039" max="1280" width="9" style="117"/>
    <col min="1281" max="1281" width="12.875" style="117" customWidth="1"/>
    <col min="1282" max="1289" width="8.125" style="117" bestFit="1" customWidth="1"/>
    <col min="1290" max="1290" width="8.875" style="117" bestFit="1" customWidth="1"/>
    <col min="1291" max="1293" width="9" style="117" bestFit="1" customWidth="1"/>
    <col min="1294" max="1294" width="0.75" style="117" customWidth="1"/>
    <col min="1295" max="1536" width="9" style="117"/>
    <col min="1537" max="1537" width="12.875" style="117" customWidth="1"/>
    <col min="1538" max="1545" width="8.125" style="117" bestFit="1" customWidth="1"/>
    <col min="1546" max="1546" width="8.875" style="117" bestFit="1" customWidth="1"/>
    <col min="1547" max="1549" width="9" style="117" bestFit="1" customWidth="1"/>
    <col min="1550" max="1550" width="0.75" style="117" customWidth="1"/>
    <col min="1551" max="1792" width="9" style="117"/>
    <col min="1793" max="1793" width="12.875" style="117" customWidth="1"/>
    <col min="1794" max="1801" width="8.125" style="117" bestFit="1" customWidth="1"/>
    <col min="1802" max="1802" width="8.875" style="117" bestFit="1" customWidth="1"/>
    <col min="1803" max="1805" width="9" style="117" bestFit="1" customWidth="1"/>
    <col min="1806" max="1806" width="0.75" style="117" customWidth="1"/>
    <col min="1807" max="2048" width="9" style="117"/>
    <col min="2049" max="2049" width="12.875" style="117" customWidth="1"/>
    <col min="2050" max="2057" width="8.125" style="117" bestFit="1" customWidth="1"/>
    <col min="2058" max="2058" width="8.875" style="117" bestFit="1" customWidth="1"/>
    <col min="2059" max="2061" width="9" style="117" bestFit="1" customWidth="1"/>
    <col min="2062" max="2062" width="0.75" style="117" customWidth="1"/>
    <col min="2063" max="2304" width="9" style="117"/>
    <col min="2305" max="2305" width="12.875" style="117" customWidth="1"/>
    <col min="2306" max="2313" width="8.125" style="117" bestFit="1" customWidth="1"/>
    <col min="2314" max="2314" width="8.875" style="117" bestFit="1" customWidth="1"/>
    <col min="2315" max="2317" width="9" style="117" bestFit="1" customWidth="1"/>
    <col min="2318" max="2318" width="0.75" style="117" customWidth="1"/>
    <col min="2319" max="2560" width="9" style="117"/>
    <col min="2561" max="2561" width="12.875" style="117" customWidth="1"/>
    <col min="2562" max="2569" width="8.125" style="117" bestFit="1" customWidth="1"/>
    <col min="2570" max="2570" width="8.875" style="117" bestFit="1" customWidth="1"/>
    <col min="2571" max="2573" width="9" style="117" bestFit="1" customWidth="1"/>
    <col min="2574" max="2574" width="0.75" style="117" customWidth="1"/>
    <col min="2575" max="2816" width="9" style="117"/>
    <col min="2817" max="2817" width="12.875" style="117" customWidth="1"/>
    <col min="2818" max="2825" width="8.125" style="117" bestFit="1" customWidth="1"/>
    <col min="2826" max="2826" width="8.875" style="117" bestFit="1" customWidth="1"/>
    <col min="2827" max="2829" width="9" style="117" bestFit="1" customWidth="1"/>
    <col min="2830" max="2830" width="0.75" style="117" customWidth="1"/>
    <col min="2831" max="3072" width="9" style="117"/>
    <col min="3073" max="3073" width="12.875" style="117" customWidth="1"/>
    <col min="3074" max="3081" width="8.125" style="117" bestFit="1" customWidth="1"/>
    <col min="3082" max="3082" width="8.875" style="117" bestFit="1" customWidth="1"/>
    <col min="3083" max="3085" width="9" style="117" bestFit="1" customWidth="1"/>
    <col min="3086" max="3086" width="0.75" style="117" customWidth="1"/>
    <col min="3087" max="3328" width="9" style="117"/>
    <col min="3329" max="3329" width="12.875" style="117" customWidth="1"/>
    <col min="3330" max="3337" width="8.125" style="117" bestFit="1" customWidth="1"/>
    <col min="3338" max="3338" width="8.875" style="117" bestFit="1" customWidth="1"/>
    <col min="3339" max="3341" width="9" style="117" bestFit="1" customWidth="1"/>
    <col min="3342" max="3342" width="0.75" style="117" customWidth="1"/>
    <col min="3343" max="3584" width="9" style="117"/>
    <col min="3585" max="3585" width="12.875" style="117" customWidth="1"/>
    <col min="3586" max="3593" width="8.125" style="117" bestFit="1" customWidth="1"/>
    <col min="3594" max="3594" width="8.875" style="117" bestFit="1" customWidth="1"/>
    <col min="3595" max="3597" width="9" style="117" bestFit="1" customWidth="1"/>
    <col min="3598" max="3598" width="0.75" style="117" customWidth="1"/>
    <col min="3599" max="3840" width="9" style="117"/>
    <col min="3841" max="3841" width="12.875" style="117" customWidth="1"/>
    <col min="3842" max="3849" width="8.125" style="117" bestFit="1" customWidth="1"/>
    <col min="3850" max="3850" width="8.875" style="117" bestFit="1" customWidth="1"/>
    <col min="3851" max="3853" width="9" style="117" bestFit="1" customWidth="1"/>
    <col min="3854" max="3854" width="0.75" style="117" customWidth="1"/>
    <col min="3855" max="4096" width="9" style="117"/>
    <col min="4097" max="4097" width="12.875" style="117" customWidth="1"/>
    <col min="4098" max="4105" width="8.125" style="117" bestFit="1" customWidth="1"/>
    <col min="4106" max="4106" width="8.875" style="117" bestFit="1" customWidth="1"/>
    <col min="4107" max="4109" width="9" style="117" bestFit="1" customWidth="1"/>
    <col min="4110" max="4110" width="0.75" style="117" customWidth="1"/>
    <col min="4111" max="4352" width="9" style="117"/>
    <col min="4353" max="4353" width="12.875" style="117" customWidth="1"/>
    <col min="4354" max="4361" width="8.125" style="117" bestFit="1" customWidth="1"/>
    <col min="4362" max="4362" width="8.875" style="117" bestFit="1" customWidth="1"/>
    <col min="4363" max="4365" width="9" style="117" bestFit="1" customWidth="1"/>
    <col min="4366" max="4366" width="0.75" style="117" customWidth="1"/>
    <col min="4367" max="4608" width="9" style="117"/>
    <col min="4609" max="4609" width="12.875" style="117" customWidth="1"/>
    <col min="4610" max="4617" width="8.125" style="117" bestFit="1" customWidth="1"/>
    <col min="4618" max="4618" width="8.875" style="117" bestFit="1" customWidth="1"/>
    <col min="4619" max="4621" width="9" style="117" bestFit="1" customWidth="1"/>
    <col min="4622" max="4622" width="0.75" style="117" customWidth="1"/>
    <col min="4623" max="4864" width="9" style="117"/>
    <col min="4865" max="4865" width="12.875" style="117" customWidth="1"/>
    <col min="4866" max="4873" width="8.125" style="117" bestFit="1" customWidth="1"/>
    <col min="4874" max="4874" width="8.875" style="117" bestFit="1" customWidth="1"/>
    <col min="4875" max="4877" width="9" style="117" bestFit="1" customWidth="1"/>
    <col min="4878" max="4878" width="0.75" style="117" customWidth="1"/>
    <col min="4879" max="5120" width="9" style="117"/>
    <col min="5121" max="5121" width="12.875" style="117" customWidth="1"/>
    <col min="5122" max="5129" width="8.125" style="117" bestFit="1" customWidth="1"/>
    <col min="5130" max="5130" width="8.875" style="117" bestFit="1" customWidth="1"/>
    <col min="5131" max="5133" width="9" style="117" bestFit="1" customWidth="1"/>
    <col min="5134" max="5134" width="0.75" style="117" customWidth="1"/>
    <col min="5135" max="5376" width="9" style="117"/>
    <col min="5377" max="5377" width="12.875" style="117" customWidth="1"/>
    <col min="5378" max="5385" width="8.125" style="117" bestFit="1" customWidth="1"/>
    <col min="5386" max="5386" width="8.875" style="117" bestFit="1" customWidth="1"/>
    <col min="5387" max="5389" width="9" style="117" bestFit="1" customWidth="1"/>
    <col min="5390" max="5390" width="0.75" style="117" customWidth="1"/>
    <col min="5391" max="5632" width="9" style="117"/>
    <col min="5633" max="5633" width="12.875" style="117" customWidth="1"/>
    <col min="5634" max="5641" width="8.125" style="117" bestFit="1" customWidth="1"/>
    <col min="5642" max="5642" width="8.875" style="117" bestFit="1" customWidth="1"/>
    <col min="5643" max="5645" width="9" style="117" bestFit="1" customWidth="1"/>
    <col min="5646" max="5646" width="0.75" style="117" customWidth="1"/>
    <col min="5647" max="5888" width="9" style="117"/>
    <col min="5889" max="5889" width="12.875" style="117" customWidth="1"/>
    <col min="5890" max="5897" width="8.125" style="117" bestFit="1" customWidth="1"/>
    <col min="5898" max="5898" width="8.875" style="117" bestFit="1" customWidth="1"/>
    <col min="5899" max="5901" width="9" style="117" bestFit="1" customWidth="1"/>
    <col min="5902" max="5902" width="0.75" style="117" customWidth="1"/>
    <col min="5903" max="6144" width="9" style="117"/>
    <col min="6145" max="6145" width="12.875" style="117" customWidth="1"/>
    <col min="6146" max="6153" width="8.125" style="117" bestFit="1" customWidth="1"/>
    <col min="6154" max="6154" width="8.875" style="117" bestFit="1" customWidth="1"/>
    <col min="6155" max="6157" width="9" style="117" bestFit="1" customWidth="1"/>
    <col min="6158" max="6158" width="0.75" style="117" customWidth="1"/>
    <col min="6159" max="6400" width="9" style="117"/>
    <col min="6401" max="6401" width="12.875" style="117" customWidth="1"/>
    <col min="6402" max="6409" width="8.125" style="117" bestFit="1" customWidth="1"/>
    <col min="6410" max="6410" width="8.875" style="117" bestFit="1" customWidth="1"/>
    <col min="6411" max="6413" width="9" style="117" bestFit="1" customWidth="1"/>
    <col min="6414" max="6414" width="0.75" style="117" customWidth="1"/>
    <col min="6415" max="6656" width="9" style="117"/>
    <col min="6657" max="6657" width="12.875" style="117" customWidth="1"/>
    <col min="6658" max="6665" width="8.125" style="117" bestFit="1" customWidth="1"/>
    <col min="6666" max="6666" width="8.875" style="117" bestFit="1" customWidth="1"/>
    <col min="6667" max="6669" width="9" style="117" bestFit="1" customWidth="1"/>
    <col min="6670" max="6670" width="0.75" style="117" customWidth="1"/>
    <col min="6671" max="6912" width="9" style="117"/>
    <col min="6913" max="6913" width="12.875" style="117" customWidth="1"/>
    <col min="6914" max="6921" width="8.125" style="117" bestFit="1" customWidth="1"/>
    <col min="6922" max="6922" width="8.875" style="117" bestFit="1" customWidth="1"/>
    <col min="6923" max="6925" width="9" style="117" bestFit="1" customWidth="1"/>
    <col min="6926" max="6926" width="0.75" style="117" customWidth="1"/>
    <col min="6927" max="7168" width="9" style="117"/>
    <col min="7169" max="7169" width="12.875" style="117" customWidth="1"/>
    <col min="7170" max="7177" width="8.125" style="117" bestFit="1" customWidth="1"/>
    <col min="7178" max="7178" width="8.875" style="117" bestFit="1" customWidth="1"/>
    <col min="7179" max="7181" width="9" style="117" bestFit="1" customWidth="1"/>
    <col min="7182" max="7182" width="0.75" style="117" customWidth="1"/>
    <col min="7183" max="7424" width="9" style="117"/>
    <col min="7425" max="7425" width="12.875" style="117" customWidth="1"/>
    <col min="7426" max="7433" width="8.125" style="117" bestFit="1" customWidth="1"/>
    <col min="7434" max="7434" width="8.875" style="117" bestFit="1" customWidth="1"/>
    <col min="7435" max="7437" width="9" style="117" bestFit="1" customWidth="1"/>
    <col min="7438" max="7438" width="0.75" style="117" customWidth="1"/>
    <col min="7439" max="7680" width="9" style="117"/>
    <col min="7681" max="7681" width="12.875" style="117" customWidth="1"/>
    <col min="7682" max="7689" width="8.125" style="117" bestFit="1" customWidth="1"/>
    <col min="7690" max="7690" width="8.875" style="117" bestFit="1" customWidth="1"/>
    <col min="7691" max="7693" width="9" style="117" bestFit="1" customWidth="1"/>
    <col min="7694" max="7694" width="0.75" style="117" customWidth="1"/>
    <col min="7695" max="7936" width="9" style="117"/>
    <col min="7937" max="7937" width="12.875" style="117" customWidth="1"/>
    <col min="7938" max="7945" width="8.125" style="117" bestFit="1" customWidth="1"/>
    <col min="7946" max="7946" width="8.875" style="117" bestFit="1" customWidth="1"/>
    <col min="7947" max="7949" width="9" style="117" bestFit="1" customWidth="1"/>
    <col min="7950" max="7950" width="0.75" style="117" customWidth="1"/>
    <col min="7951" max="8192" width="9" style="117"/>
    <col min="8193" max="8193" width="12.875" style="117" customWidth="1"/>
    <col min="8194" max="8201" width="8.125" style="117" bestFit="1" customWidth="1"/>
    <col min="8202" max="8202" width="8.875" style="117" bestFit="1" customWidth="1"/>
    <col min="8203" max="8205" width="9" style="117" bestFit="1" customWidth="1"/>
    <col min="8206" max="8206" width="0.75" style="117" customWidth="1"/>
    <col min="8207" max="8448" width="9" style="117"/>
    <col min="8449" max="8449" width="12.875" style="117" customWidth="1"/>
    <col min="8450" max="8457" width="8.125" style="117" bestFit="1" customWidth="1"/>
    <col min="8458" max="8458" width="8.875" style="117" bestFit="1" customWidth="1"/>
    <col min="8459" max="8461" width="9" style="117" bestFit="1" customWidth="1"/>
    <col min="8462" max="8462" width="0.75" style="117" customWidth="1"/>
    <col min="8463" max="8704" width="9" style="117"/>
    <col min="8705" max="8705" width="12.875" style="117" customWidth="1"/>
    <col min="8706" max="8713" width="8.125" style="117" bestFit="1" customWidth="1"/>
    <col min="8714" max="8714" width="8.875" style="117" bestFit="1" customWidth="1"/>
    <col min="8715" max="8717" width="9" style="117" bestFit="1" customWidth="1"/>
    <col min="8718" max="8718" width="0.75" style="117" customWidth="1"/>
    <col min="8719" max="8960" width="9" style="117"/>
    <col min="8961" max="8961" width="12.875" style="117" customWidth="1"/>
    <col min="8962" max="8969" width="8.125" style="117" bestFit="1" customWidth="1"/>
    <col min="8970" max="8970" width="8.875" style="117" bestFit="1" customWidth="1"/>
    <col min="8971" max="8973" width="9" style="117" bestFit="1" customWidth="1"/>
    <col min="8974" max="8974" width="0.75" style="117" customWidth="1"/>
    <col min="8975" max="9216" width="9" style="117"/>
    <col min="9217" max="9217" width="12.875" style="117" customWidth="1"/>
    <col min="9218" max="9225" width="8.125" style="117" bestFit="1" customWidth="1"/>
    <col min="9226" max="9226" width="8.875" style="117" bestFit="1" customWidth="1"/>
    <col min="9227" max="9229" width="9" style="117" bestFit="1" customWidth="1"/>
    <col min="9230" max="9230" width="0.75" style="117" customWidth="1"/>
    <col min="9231" max="9472" width="9" style="117"/>
    <col min="9473" max="9473" width="12.875" style="117" customWidth="1"/>
    <col min="9474" max="9481" width="8.125" style="117" bestFit="1" customWidth="1"/>
    <col min="9482" max="9482" width="8.875" style="117" bestFit="1" customWidth="1"/>
    <col min="9483" max="9485" width="9" style="117" bestFit="1" customWidth="1"/>
    <col min="9486" max="9486" width="0.75" style="117" customWidth="1"/>
    <col min="9487" max="9728" width="9" style="117"/>
    <col min="9729" max="9729" width="12.875" style="117" customWidth="1"/>
    <col min="9730" max="9737" width="8.125" style="117" bestFit="1" customWidth="1"/>
    <col min="9738" max="9738" width="8.875" style="117" bestFit="1" customWidth="1"/>
    <col min="9739" max="9741" width="9" style="117" bestFit="1" customWidth="1"/>
    <col min="9742" max="9742" width="0.75" style="117" customWidth="1"/>
    <col min="9743" max="9984" width="9" style="117"/>
    <col min="9985" max="9985" width="12.875" style="117" customWidth="1"/>
    <col min="9986" max="9993" width="8.125" style="117" bestFit="1" customWidth="1"/>
    <col min="9994" max="9994" width="8.875" style="117" bestFit="1" customWidth="1"/>
    <col min="9995" max="9997" width="9" style="117" bestFit="1" customWidth="1"/>
    <col min="9998" max="9998" width="0.75" style="117" customWidth="1"/>
    <col min="9999" max="10240" width="9" style="117"/>
    <col min="10241" max="10241" width="12.875" style="117" customWidth="1"/>
    <col min="10242" max="10249" width="8.125" style="117" bestFit="1" customWidth="1"/>
    <col min="10250" max="10250" width="8.875" style="117" bestFit="1" customWidth="1"/>
    <col min="10251" max="10253" width="9" style="117" bestFit="1" customWidth="1"/>
    <col min="10254" max="10254" width="0.75" style="117" customWidth="1"/>
    <col min="10255" max="10496" width="9" style="117"/>
    <col min="10497" max="10497" width="12.875" style="117" customWidth="1"/>
    <col min="10498" max="10505" width="8.125" style="117" bestFit="1" customWidth="1"/>
    <col min="10506" max="10506" width="8.875" style="117" bestFit="1" customWidth="1"/>
    <col min="10507" max="10509" width="9" style="117" bestFit="1" customWidth="1"/>
    <col min="10510" max="10510" width="0.75" style="117" customWidth="1"/>
    <col min="10511" max="10752" width="9" style="117"/>
    <col min="10753" max="10753" width="12.875" style="117" customWidth="1"/>
    <col min="10754" max="10761" width="8.125" style="117" bestFit="1" customWidth="1"/>
    <col min="10762" max="10762" width="8.875" style="117" bestFit="1" customWidth="1"/>
    <col min="10763" max="10765" width="9" style="117" bestFit="1" customWidth="1"/>
    <col min="10766" max="10766" width="0.75" style="117" customWidth="1"/>
    <col min="10767" max="11008" width="9" style="117"/>
    <col min="11009" max="11009" width="12.875" style="117" customWidth="1"/>
    <col min="11010" max="11017" width="8.125" style="117" bestFit="1" customWidth="1"/>
    <col min="11018" max="11018" width="8.875" style="117" bestFit="1" customWidth="1"/>
    <col min="11019" max="11021" width="9" style="117" bestFit="1" customWidth="1"/>
    <col min="11022" max="11022" width="0.75" style="117" customWidth="1"/>
    <col min="11023" max="11264" width="9" style="117"/>
    <col min="11265" max="11265" width="12.875" style="117" customWidth="1"/>
    <col min="11266" max="11273" width="8.125" style="117" bestFit="1" customWidth="1"/>
    <col min="11274" max="11274" width="8.875" style="117" bestFit="1" customWidth="1"/>
    <col min="11275" max="11277" width="9" style="117" bestFit="1" customWidth="1"/>
    <col min="11278" max="11278" width="0.75" style="117" customWidth="1"/>
    <col min="11279" max="11520" width="9" style="117"/>
    <col min="11521" max="11521" width="12.875" style="117" customWidth="1"/>
    <col min="11522" max="11529" width="8.125" style="117" bestFit="1" customWidth="1"/>
    <col min="11530" max="11530" width="8.875" style="117" bestFit="1" customWidth="1"/>
    <col min="11531" max="11533" width="9" style="117" bestFit="1" customWidth="1"/>
    <col min="11534" max="11534" width="0.75" style="117" customWidth="1"/>
    <col min="11535" max="11776" width="9" style="117"/>
    <col min="11777" max="11777" width="12.875" style="117" customWidth="1"/>
    <col min="11778" max="11785" width="8.125" style="117" bestFit="1" customWidth="1"/>
    <col min="11786" max="11786" width="8.875" style="117" bestFit="1" customWidth="1"/>
    <col min="11787" max="11789" width="9" style="117" bestFit="1" customWidth="1"/>
    <col min="11790" max="11790" width="0.75" style="117" customWidth="1"/>
    <col min="11791" max="12032" width="9" style="117"/>
    <col min="12033" max="12033" width="12.875" style="117" customWidth="1"/>
    <col min="12034" max="12041" width="8.125" style="117" bestFit="1" customWidth="1"/>
    <col min="12042" max="12042" width="8.875" style="117" bestFit="1" customWidth="1"/>
    <col min="12043" max="12045" width="9" style="117" bestFit="1" customWidth="1"/>
    <col min="12046" max="12046" width="0.75" style="117" customWidth="1"/>
    <col min="12047" max="12288" width="9" style="117"/>
    <col min="12289" max="12289" width="12.875" style="117" customWidth="1"/>
    <col min="12290" max="12297" width="8.125" style="117" bestFit="1" customWidth="1"/>
    <col min="12298" max="12298" width="8.875" style="117" bestFit="1" customWidth="1"/>
    <col min="12299" max="12301" width="9" style="117" bestFit="1" customWidth="1"/>
    <col min="12302" max="12302" width="0.75" style="117" customWidth="1"/>
    <col min="12303" max="12544" width="9" style="117"/>
    <col min="12545" max="12545" width="12.875" style="117" customWidth="1"/>
    <col min="12546" max="12553" width="8.125" style="117" bestFit="1" customWidth="1"/>
    <col min="12554" max="12554" width="8.875" style="117" bestFit="1" customWidth="1"/>
    <col min="12555" max="12557" width="9" style="117" bestFit="1" customWidth="1"/>
    <col min="12558" max="12558" width="0.75" style="117" customWidth="1"/>
    <col min="12559" max="12800" width="9" style="117"/>
    <col min="12801" max="12801" width="12.875" style="117" customWidth="1"/>
    <col min="12802" max="12809" width="8.125" style="117" bestFit="1" customWidth="1"/>
    <col min="12810" max="12810" width="8.875" style="117" bestFit="1" customWidth="1"/>
    <col min="12811" max="12813" width="9" style="117" bestFit="1" customWidth="1"/>
    <col min="12814" max="12814" width="0.75" style="117" customWidth="1"/>
    <col min="12815" max="13056" width="9" style="117"/>
    <col min="13057" max="13057" width="12.875" style="117" customWidth="1"/>
    <col min="13058" max="13065" width="8.125" style="117" bestFit="1" customWidth="1"/>
    <col min="13066" max="13066" width="8.875" style="117" bestFit="1" customWidth="1"/>
    <col min="13067" max="13069" width="9" style="117" bestFit="1" customWidth="1"/>
    <col min="13070" max="13070" width="0.75" style="117" customWidth="1"/>
    <col min="13071" max="13312" width="9" style="117"/>
    <col min="13313" max="13313" width="12.875" style="117" customWidth="1"/>
    <col min="13314" max="13321" width="8.125" style="117" bestFit="1" customWidth="1"/>
    <col min="13322" max="13322" width="8.875" style="117" bestFit="1" customWidth="1"/>
    <col min="13323" max="13325" width="9" style="117" bestFit="1" customWidth="1"/>
    <col min="13326" max="13326" width="0.75" style="117" customWidth="1"/>
    <col min="13327" max="13568" width="9" style="117"/>
    <col min="13569" max="13569" width="12.875" style="117" customWidth="1"/>
    <col min="13570" max="13577" width="8.125" style="117" bestFit="1" customWidth="1"/>
    <col min="13578" max="13578" width="8.875" style="117" bestFit="1" customWidth="1"/>
    <col min="13579" max="13581" width="9" style="117" bestFit="1" customWidth="1"/>
    <col min="13582" max="13582" width="0.75" style="117" customWidth="1"/>
    <col min="13583" max="13824" width="9" style="117"/>
    <col min="13825" max="13825" width="12.875" style="117" customWidth="1"/>
    <col min="13826" max="13833" width="8.125" style="117" bestFit="1" customWidth="1"/>
    <col min="13834" max="13834" width="8.875" style="117" bestFit="1" customWidth="1"/>
    <col min="13835" max="13837" width="9" style="117" bestFit="1" customWidth="1"/>
    <col min="13838" max="13838" width="0.75" style="117" customWidth="1"/>
    <col min="13839" max="14080" width="9" style="117"/>
    <col min="14081" max="14081" width="12.875" style="117" customWidth="1"/>
    <col min="14082" max="14089" width="8.125" style="117" bestFit="1" customWidth="1"/>
    <col min="14090" max="14090" width="8.875" style="117" bestFit="1" customWidth="1"/>
    <col min="14091" max="14093" width="9" style="117" bestFit="1" customWidth="1"/>
    <col min="14094" max="14094" width="0.75" style="117" customWidth="1"/>
    <col min="14095" max="14336" width="9" style="117"/>
    <col min="14337" max="14337" width="12.875" style="117" customWidth="1"/>
    <col min="14338" max="14345" width="8.125" style="117" bestFit="1" customWidth="1"/>
    <col min="14346" max="14346" width="8.875" style="117" bestFit="1" customWidth="1"/>
    <col min="14347" max="14349" width="9" style="117" bestFit="1" customWidth="1"/>
    <col min="14350" max="14350" width="0.75" style="117" customWidth="1"/>
    <col min="14351" max="14592" width="9" style="117"/>
    <col min="14593" max="14593" width="12.875" style="117" customWidth="1"/>
    <col min="14594" max="14601" width="8.125" style="117" bestFit="1" customWidth="1"/>
    <col min="14602" max="14602" width="8.875" style="117" bestFit="1" customWidth="1"/>
    <col min="14603" max="14605" width="9" style="117" bestFit="1" customWidth="1"/>
    <col min="14606" max="14606" width="0.75" style="117" customWidth="1"/>
    <col min="14607" max="14848" width="9" style="117"/>
    <col min="14849" max="14849" width="12.875" style="117" customWidth="1"/>
    <col min="14850" max="14857" width="8.125" style="117" bestFit="1" customWidth="1"/>
    <col min="14858" max="14858" width="8.875" style="117" bestFit="1" customWidth="1"/>
    <col min="14859" max="14861" width="9" style="117" bestFit="1" customWidth="1"/>
    <col min="14862" max="14862" width="0.75" style="117" customWidth="1"/>
    <col min="14863" max="15104" width="9" style="117"/>
    <col min="15105" max="15105" width="12.875" style="117" customWidth="1"/>
    <col min="15106" max="15113" width="8.125" style="117" bestFit="1" customWidth="1"/>
    <col min="15114" max="15114" width="8.875" style="117" bestFit="1" customWidth="1"/>
    <col min="15115" max="15117" width="9" style="117" bestFit="1" customWidth="1"/>
    <col min="15118" max="15118" width="0.75" style="117" customWidth="1"/>
    <col min="15119" max="15360" width="9" style="117"/>
    <col min="15361" max="15361" width="12.875" style="117" customWidth="1"/>
    <col min="15362" max="15369" width="8.125" style="117" bestFit="1" customWidth="1"/>
    <col min="15370" max="15370" width="8.875" style="117" bestFit="1" customWidth="1"/>
    <col min="15371" max="15373" width="9" style="117" bestFit="1" customWidth="1"/>
    <col min="15374" max="15374" width="0.75" style="117" customWidth="1"/>
    <col min="15375" max="15616" width="9" style="117"/>
    <col min="15617" max="15617" width="12.875" style="117" customWidth="1"/>
    <col min="15618" max="15625" width="8.125" style="117" bestFit="1" customWidth="1"/>
    <col min="15626" max="15626" width="8.875" style="117" bestFit="1" customWidth="1"/>
    <col min="15627" max="15629" width="9" style="117" bestFit="1" customWidth="1"/>
    <col min="15630" max="15630" width="0.75" style="117" customWidth="1"/>
    <col min="15631" max="15872" width="9" style="117"/>
    <col min="15873" max="15873" width="12.875" style="117" customWidth="1"/>
    <col min="15874" max="15881" width="8.125" style="117" bestFit="1" customWidth="1"/>
    <col min="15882" max="15882" width="8.875" style="117" bestFit="1" customWidth="1"/>
    <col min="15883" max="15885" width="9" style="117" bestFit="1" customWidth="1"/>
    <col min="15886" max="15886" width="0.75" style="117" customWidth="1"/>
    <col min="15887" max="16128" width="9" style="117"/>
    <col min="16129" max="16129" width="12.875" style="117" customWidth="1"/>
    <col min="16130" max="16137" width="8.125" style="117" bestFit="1" customWidth="1"/>
    <col min="16138" max="16138" width="8.875" style="117" bestFit="1" customWidth="1"/>
    <col min="16139" max="16141" width="9" style="117" bestFit="1" customWidth="1"/>
    <col min="16142" max="16142" width="0.75" style="117" customWidth="1"/>
    <col min="16143" max="16384" width="9" style="117"/>
  </cols>
  <sheetData>
    <row r="1" spans="1:15" ht="31.5" customHeight="1" thickBot="1">
      <c r="A1" s="174" t="s">
        <v>504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16"/>
    </row>
    <row r="2" spans="1:15" ht="4.5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6"/>
    </row>
    <row r="3" spans="1:15" s="120" customFormat="1" ht="13.5" thickBot="1"/>
    <row r="4" spans="1:15" ht="13.5" thickBot="1">
      <c r="A4" s="171" t="s">
        <v>480</v>
      </c>
      <c r="B4" s="172"/>
      <c r="C4" s="172"/>
      <c r="D4" s="172"/>
      <c r="E4" s="173"/>
      <c r="F4" s="121"/>
      <c r="G4" s="171" t="s">
        <v>481</v>
      </c>
      <c r="H4" s="172"/>
      <c r="I4" s="173"/>
      <c r="J4" s="121"/>
      <c r="K4" s="171" t="s">
        <v>482</v>
      </c>
      <c r="L4" s="172"/>
      <c r="M4" s="172"/>
      <c r="N4" s="122"/>
    </row>
    <row r="5" spans="1:15">
      <c r="A5" s="123"/>
      <c r="B5" s="124" t="s">
        <v>483</v>
      </c>
      <c r="C5" s="124" t="s">
        <v>484</v>
      </c>
      <c r="D5" s="124" t="s">
        <v>485</v>
      </c>
      <c r="E5" s="124" t="s">
        <v>486</v>
      </c>
      <c r="F5" s="124" t="s">
        <v>487</v>
      </c>
      <c r="G5" s="124" t="s">
        <v>488</v>
      </c>
      <c r="H5" s="124" t="s">
        <v>489</v>
      </c>
      <c r="I5" s="124" t="s">
        <v>490</v>
      </c>
      <c r="J5" s="124" t="s">
        <v>491</v>
      </c>
      <c r="K5" s="124" t="s">
        <v>492</v>
      </c>
      <c r="L5" s="124" t="s">
        <v>493</v>
      </c>
      <c r="M5" s="125" t="s">
        <v>494</v>
      </c>
      <c r="N5" s="122"/>
    </row>
    <row r="6" spans="1:15">
      <c r="A6" s="126" t="s">
        <v>495</v>
      </c>
      <c r="B6" s="127"/>
      <c r="C6" s="127"/>
      <c r="D6" s="127"/>
      <c r="E6" s="127"/>
      <c r="F6" s="127"/>
      <c r="G6" s="127"/>
      <c r="H6" s="127"/>
      <c r="I6" s="127"/>
      <c r="J6" s="128"/>
      <c r="K6" s="127"/>
      <c r="L6" s="127">
        <v>42691</v>
      </c>
      <c r="M6" s="129">
        <v>42719</v>
      </c>
      <c r="N6" s="122"/>
    </row>
    <row r="7" spans="1:15" ht="6.75" customHeight="1" thickBot="1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122"/>
    </row>
    <row r="8" spans="1:15" ht="13.5" thickBot="1">
      <c r="A8" s="126" t="s">
        <v>478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>
        <v>105</v>
      </c>
      <c r="M8" s="132">
        <v>87</v>
      </c>
      <c r="N8" s="122"/>
      <c r="O8" s="133">
        <f>SUM(B8:M8)</f>
        <v>192</v>
      </c>
    </row>
    <row r="9" spans="1:15" ht="6.75" customHeight="1" thickBot="1">
      <c r="A9" s="130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2"/>
      <c r="N9" s="122"/>
    </row>
    <row r="10" spans="1:15" s="138" customFormat="1" ht="13.5" thickBot="1">
      <c r="A10" s="134" t="s">
        <v>496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>
        <v>425.37</v>
      </c>
      <c r="M10" s="136">
        <v>360.24</v>
      </c>
      <c r="N10" s="137"/>
      <c r="O10" s="133">
        <f>SUM(B10:M10)</f>
        <v>785.61</v>
      </c>
    </row>
    <row r="11" spans="1:15" ht="4.5" customHeight="1">
      <c r="A11" s="139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22"/>
    </row>
    <row r="12" spans="1:15" s="138" customFormat="1" ht="13.5" thickBot="1">
      <c r="A12" s="141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37"/>
      <c r="O12" s="143"/>
    </row>
    <row r="13" spans="1:15" ht="4.5" customHeight="1" thickBot="1">
      <c r="A13" s="139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22"/>
    </row>
    <row r="14" spans="1:15" ht="13.5" thickBot="1">
      <c r="A14" s="171" t="s">
        <v>497</v>
      </c>
      <c r="B14" s="172"/>
      <c r="C14" s="172"/>
      <c r="D14" s="172"/>
      <c r="E14" s="173"/>
      <c r="F14" s="121"/>
      <c r="G14" s="171" t="s">
        <v>498</v>
      </c>
      <c r="H14" s="172"/>
      <c r="I14" s="173"/>
      <c r="J14" s="121"/>
      <c r="K14" s="171" t="s">
        <v>499</v>
      </c>
      <c r="L14" s="172"/>
      <c r="M14" s="172"/>
      <c r="N14" s="122"/>
      <c r="O14" s="117" t="s">
        <v>500</v>
      </c>
    </row>
    <row r="15" spans="1:15">
      <c r="A15" s="123"/>
      <c r="B15" s="124" t="s">
        <v>483</v>
      </c>
      <c r="C15" s="124" t="s">
        <v>484</v>
      </c>
      <c r="D15" s="124" t="s">
        <v>485</v>
      </c>
      <c r="E15" s="124" t="s">
        <v>486</v>
      </c>
      <c r="F15" s="124" t="s">
        <v>487</v>
      </c>
      <c r="G15" s="124" t="s">
        <v>488</v>
      </c>
      <c r="H15" s="124" t="s">
        <v>489</v>
      </c>
      <c r="I15" s="124" t="s">
        <v>490</v>
      </c>
      <c r="J15" s="124" t="s">
        <v>491</v>
      </c>
      <c r="K15" s="124" t="s">
        <v>492</v>
      </c>
      <c r="L15" s="124" t="s">
        <v>493</v>
      </c>
      <c r="M15" s="125" t="s">
        <v>494</v>
      </c>
      <c r="N15" s="122"/>
    </row>
    <row r="16" spans="1:15">
      <c r="A16" s="126" t="s">
        <v>495</v>
      </c>
      <c r="B16" s="127"/>
      <c r="C16" s="127"/>
      <c r="D16" s="127"/>
      <c r="E16" s="127"/>
      <c r="F16" s="127"/>
      <c r="G16" s="127"/>
      <c r="H16" s="127"/>
      <c r="I16" s="127"/>
      <c r="J16" s="128"/>
      <c r="K16" s="127"/>
      <c r="L16" s="127">
        <v>42691</v>
      </c>
      <c r="M16" s="129">
        <v>42719</v>
      </c>
      <c r="N16" s="122"/>
    </row>
    <row r="17" spans="1:15" ht="6.75" customHeight="1" thickBot="1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2"/>
      <c r="N17" s="122"/>
    </row>
    <row r="18" spans="1:15" ht="13.5" thickBot="1">
      <c r="A18" s="126" t="s">
        <v>478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>
        <v>0</v>
      </c>
      <c r="M18" s="132">
        <v>0</v>
      </c>
      <c r="N18" s="122"/>
      <c r="O18" s="133">
        <f>SUM(B18:M18)</f>
        <v>0</v>
      </c>
    </row>
    <row r="19" spans="1:15" ht="6.75" customHeight="1" thickBot="1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  <c r="N19" s="122"/>
    </row>
    <row r="20" spans="1:15" s="138" customFormat="1" ht="13.5" thickBot="1">
      <c r="A20" s="134" t="s">
        <v>496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>
        <v>40.450000000000003</v>
      </c>
      <c r="M20" s="136">
        <v>40.450000000000003</v>
      </c>
      <c r="N20" s="137"/>
      <c r="O20" s="133">
        <f>SUM(B20:M20)</f>
        <v>80.900000000000006</v>
      </c>
    </row>
    <row r="21" spans="1:15" ht="4.5" customHeight="1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22"/>
    </row>
    <row r="22" spans="1:15" ht="13.5" thickBot="1"/>
    <row r="23" spans="1:15" ht="13.5" thickBot="1">
      <c r="A23" s="171" t="s">
        <v>501</v>
      </c>
      <c r="B23" s="172"/>
      <c r="C23" s="172"/>
      <c r="D23" s="172"/>
      <c r="E23" s="173"/>
      <c r="F23" s="121"/>
      <c r="G23" s="171" t="s">
        <v>502</v>
      </c>
      <c r="H23" s="172"/>
      <c r="I23" s="173"/>
      <c r="J23" s="121"/>
      <c r="K23" s="171" t="s">
        <v>482</v>
      </c>
      <c r="L23" s="172"/>
      <c r="M23" s="172"/>
      <c r="N23" s="122"/>
      <c r="O23" s="117" t="s">
        <v>500</v>
      </c>
    </row>
    <row r="24" spans="1:15">
      <c r="A24" s="123"/>
      <c r="B24" s="124" t="s">
        <v>483</v>
      </c>
      <c r="C24" s="124" t="s">
        <v>484</v>
      </c>
      <c r="D24" s="124" t="s">
        <v>485</v>
      </c>
      <c r="E24" s="124" t="s">
        <v>486</v>
      </c>
      <c r="F24" s="124" t="s">
        <v>487</v>
      </c>
      <c r="G24" s="124" t="s">
        <v>488</v>
      </c>
      <c r="H24" s="124" t="s">
        <v>489</v>
      </c>
      <c r="I24" s="124" t="s">
        <v>490</v>
      </c>
      <c r="J24" s="124" t="s">
        <v>491</v>
      </c>
      <c r="K24" s="124" t="s">
        <v>492</v>
      </c>
      <c r="L24" s="124" t="s">
        <v>493</v>
      </c>
      <c r="M24" s="125" t="s">
        <v>494</v>
      </c>
      <c r="N24" s="122"/>
    </row>
    <row r="25" spans="1:15">
      <c r="A25" s="126" t="s">
        <v>495</v>
      </c>
      <c r="B25" s="127"/>
      <c r="C25" s="127"/>
      <c r="D25" s="127"/>
      <c r="E25" s="127"/>
      <c r="F25" s="127"/>
      <c r="G25" s="127"/>
      <c r="H25" s="127"/>
      <c r="I25" s="127"/>
      <c r="J25" s="128"/>
      <c r="K25" s="127"/>
      <c r="L25" s="127">
        <v>42691</v>
      </c>
      <c r="M25" s="129">
        <v>42719</v>
      </c>
      <c r="N25" s="122"/>
    </row>
    <row r="26" spans="1:15" ht="6.75" customHeight="1" thickBot="1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2"/>
      <c r="N26" s="122"/>
    </row>
    <row r="27" spans="1:15" ht="13.5" thickBot="1">
      <c r="A27" s="126" t="s">
        <v>478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>
        <v>28</v>
      </c>
      <c r="M27" s="132">
        <v>23</v>
      </c>
      <c r="N27" s="122"/>
      <c r="O27" s="133">
        <f>SUM(B27:M27)</f>
        <v>51</v>
      </c>
    </row>
    <row r="28" spans="1:15" ht="6.75" customHeight="1" thickBot="1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/>
      <c r="N28" s="122"/>
    </row>
    <row r="29" spans="1:15" s="138" customFormat="1" ht="13.5" thickBot="1">
      <c r="A29" s="134" t="s">
        <v>496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>
        <v>146.78</v>
      </c>
      <c r="M29" s="136">
        <v>128.69</v>
      </c>
      <c r="N29" s="137"/>
      <c r="O29" s="133">
        <f>SUM(B29:M29)</f>
        <v>275.47000000000003</v>
      </c>
    </row>
    <row r="30" spans="1:15" ht="4.5" customHeight="1">
      <c r="A30" s="139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22"/>
    </row>
  </sheetData>
  <mergeCells count="10">
    <mergeCell ref="A23:E23"/>
    <mergeCell ref="G23:I23"/>
    <mergeCell ref="K23:M23"/>
    <mergeCell ref="A1:M1"/>
    <mergeCell ref="A4:E4"/>
    <mergeCell ref="G4:I4"/>
    <mergeCell ref="K4:M4"/>
    <mergeCell ref="A14:E14"/>
    <mergeCell ref="G14:I14"/>
    <mergeCell ref="K14:M14"/>
  </mergeCells>
  <pageMargins left="0.75" right="0.75" top="1" bottom="1" header="0.5" footer="0.5"/>
  <pageSetup scale="9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="190" zoomScaleNormal="190" workbookViewId="0">
      <selection activeCell="L30" sqref="L30"/>
    </sheetView>
  </sheetViews>
  <sheetFormatPr defaultRowHeight="12.75"/>
  <cols>
    <col min="1" max="1" width="12.875" style="117" customWidth="1"/>
    <col min="2" max="9" width="8.125" style="117" bestFit="1" customWidth="1"/>
    <col min="10" max="10" width="8.875" style="117" bestFit="1" customWidth="1"/>
    <col min="11" max="13" width="9" style="117" bestFit="1" customWidth="1"/>
    <col min="14" max="14" width="0.75" style="144" customWidth="1"/>
    <col min="15" max="256" width="9" style="117"/>
    <col min="257" max="257" width="12.875" style="117" customWidth="1"/>
    <col min="258" max="265" width="8.125" style="117" bestFit="1" customWidth="1"/>
    <col min="266" max="266" width="8.875" style="117" bestFit="1" customWidth="1"/>
    <col min="267" max="269" width="9" style="117" bestFit="1" customWidth="1"/>
    <col min="270" max="270" width="0.75" style="117" customWidth="1"/>
    <col min="271" max="512" width="9" style="117"/>
    <col min="513" max="513" width="12.875" style="117" customWidth="1"/>
    <col min="514" max="521" width="8.125" style="117" bestFit="1" customWidth="1"/>
    <col min="522" max="522" width="8.875" style="117" bestFit="1" customWidth="1"/>
    <col min="523" max="525" width="9" style="117" bestFit="1" customWidth="1"/>
    <col min="526" max="526" width="0.75" style="117" customWidth="1"/>
    <col min="527" max="768" width="9" style="117"/>
    <col min="769" max="769" width="12.875" style="117" customWidth="1"/>
    <col min="770" max="777" width="8.125" style="117" bestFit="1" customWidth="1"/>
    <col min="778" max="778" width="8.875" style="117" bestFit="1" customWidth="1"/>
    <col min="779" max="781" width="9" style="117" bestFit="1" customWidth="1"/>
    <col min="782" max="782" width="0.75" style="117" customWidth="1"/>
    <col min="783" max="1024" width="9" style="117"/>
    <col min="1025" max="1025" width="12.875" style="117" customWidth="1"/>
    <col min="1026" max="1033" width="8.125" style="117" bestFit="1" customWidth="1"/>
    <col min="1034" max="1034" width="8.875" style="117" bestFit="1" customWidth="1"/>
    <col min="1035" max="1037" width="9" style="117" bestFit="1" customWidth="1"/>
    <col min="1038" max="1038" width="0.75" style="117" customWidth="1"/>
    <col min="1039" max="1280" width="9" style="117"/>
    <col min="1281" max="1281" width="12.875" style="117" customWidth="1"/>
    <col min="1282" max="1289" width="8.125" style="117" bestFit="1" customWidth="1"/>
    <col min="1290" max="1290" width="8.875" style="117" bestFit="1" customWidth="1"/>
    <col min="1291" max="1293" width="9" style="117" bestFit="1" customWidth="1"/>
    <col min="1294" max="1294" width="0.75" style="117" customWidth="1"/>
    <col min="1295" max="1536" width="9" style="117"/>
    <col min="1537" max="1537" width="12.875" style="117" customWidth="1"/>
    <col min="1538" max="1545" width="8.125" style="117" bestFit="1" customWidth="1"/>
    <col min="1546" max="1546" width="8.875" style="117" bestFit="1" customWidth="1"/>
    <col min="1547" max="1549" width="9" style="117" bestFit="1" customWidth="1"/>
    <col min="1550" max="1550" width="0.75" style="117" customWidth="1"/>
    <col min="1551" max="1792" width="9" style="117"/>
    <col min="1793" max="1793" width="12.875" style="117" customWidth="1"/>
    <col min="1794" max="1801" width="8.125" style="117" bestFit="1" customWidth="1"/>
    <col min="1802" max="1802" width="8.875" style="117" bestFit="1" customWidth="1"/>
    <col min="1803" max="1805" width="9" style="117" bestFit="1" customWidth="1"/>
    <col min="1806" max="1806" width="0.75" style="117" customWidth="1"/>
    <col min="1807" max="2048" width="9" style="117"/>
    <col min="2049" max="2049" width="12.875" style="117" customWidth="1"/>
    <col min="2050" max="2057" width="8.125" style="117" bestFit="1" customWidth="1"/>
    <col min="2058" max="2058" width="8.875" style="117" bestFit="1" customWidth="1"/>
    <col min="2059" max="2061" width="9" style="117" bestFit="1" customWidth="1"/>
    <col min="2062" max="2062" width="0.75" style="117" customWidth="1"/>
    <col min="2063" max="2304" width="9" style="117"/>
    <col min="2305" max="2305" width="12.875" style="117" customWidth="1"/>
    <col min="2306" max="2313" width="8.125" style="117" bestFit="1" customWidth="1"/>
    <col min="2314" max="2314" width="8.875" style="117" bestFit="1" customWidth="1"/>
    <col min="2315" max="2317" width="9" style="117" bestFit="1" customWidth="1"/>
    <col min="2318" max="2318" width="0.75" style="117" customWidth="1"/>
    <col min="2319" max="2560" width="9" style="117"/>
    <col min="2561" max="2561" width="12.875" style="117" customWidth="1"/>
    <col min="2562" max="2569" width="8.125" style="117" bestFit="1" customWidth="1"/>
    <col min="2570" max="2570" width="8.875" style="117" bestFit="1" customWidth="1"/>
    <col min="2571" max="2573" width="9" style="117" bestFit="1" customWidth="1"/>
    <col min="2574" max="2574" width="0.75" style="117" customWidth="1"/>
    <col min="2575" max="2816" width="9" style="117"/>
    <col min="2817" max="2817" width="12.875" style="117" customWidth="1"/>
    <col min="2818" max="2825" width="8.125" style="117" bestFit="1" customWidth="1"/>
    <col min="2826" max="2826" width="8.875" style="117" bestFit="1" customWidth="1"/>
    <col min="2827" max="2829" width="9" style="117" bestFit="1" customWidth="1"/>
    <col min="2830" max="2830" width="0.75" style="117" customWidth="1"/>
    <col min="2831" max="3072" width="9" style="117"/>
    <col min="3073" max="3073" width="12.875" style="117" customWidth="1"/>
    <col min="3074" max="3081" width="8.125" style="117" bestFit="1" customWidth="1"/>
    <col min="3082" max="3082" width="8.875" style="117" bestFit="1" customWidth="1"/>
    <col min="3083" max="3085" width="9" style="117" bestFit="1" customWidth="1"/>
    <col min="3086" max="3086" width="0.75" style="117" customWidth="1"/>
    <col min="3087" max="3328" width="9" style="117"/>
    <col min="3329" max="3329" width="12.875" style="117" customWidth="1"/>
    <col min="3330" max="3337" width="8.125" style="117" bestFit="1" customWidth="1"/>
    <col min="3338" max="3338" width="8.875" style="117" bestFit="1" customWidth="1"/>
    <col min="3339" max="3341" width="9" style="117" bestFit="1" customWidth="1"/>
    <col min="3342" max="3342" width="0.75" style="117" customWidth="1"/>
    <col min="3343" max="3584" width="9" style="117"/>
    <col min="3585" max="3585" width="12.875" style="117" customWidth="1"/>
    <col min="3586" max="3593" width="8.125" style="117" bestFit="1" customWidth="1"/>
    <col min="3594" max="3594" width="8.875" style="117" bestFit="1" customWidth="1"/>
    <col min="3595" max="3597" width="9" style="117" bestFit="1" customWidth="1"/>
    <col min="3598" max="3598" width="0.75" style="117" customWidth="1"/>
    <col min="3599" max="3840" width="9" style="117"/>
    <col min="3841" max="3841" width="12.875" style="117" customWidth="1"/>
    <col min="3842" max="3849" width="8.125" style="117" bestFit="1" customWidth="1"/>
    <col min="3850" max="3850" width="8.875" style="117" bestFit="1" customWidth="1"/>
    <col min="3851" max="3853" width="9" style="117" bestFit="1" customWidth="1"/>
    <col min="3854" max="3854" width="0.75" style="117" customWidth="1"/>
    <col min="3855" max="4096" width="9" style="117"/>
    <col min="4097" max="4097" width="12.875" style="117" customWidth="1"/>
    <col min="4098" max="4105" width="8.125" style="117" bestFit="1" customWidth="1"/>
    <col min="4106" max="4106" width="8.875" style="117" bestFit="1" customWidth="1"/>
    <col min="4107" max="4109" width="9" style="117" bestFit="1" customWidth="1"/>
    <col min="4110" max="4110" width="0.75" style="117" customWidth="1"/>
    <col min="4111" max="4352" width="9" style="117"/>
    <col min="4353" max="4353" width="12.875" style="117" customWidth="1"/>
    <col min="4354" max="4361" width="8.125" style="117" bestFit="1" customWidth="1"/>
    <col min="4362" max="4362" width="8.875" style="117" bestFit="1" customWidth="1"/>
    <col min="4363" max="4365" width="9" style="117" bestFit="1" customWidth="1"/>
    <col min="4366" max="4366" width="0.75" style="117" customWidth="1"/>
    <col min="4367" max="4608" width="9" style="117"/>
    <col min="4609" max="4609" width="12.875" style="117" customWidth="1"/>
    <col min="4610" max="4617" width="8.125" style="117" bestFit="1" customWidth="1"/>
    <col min="4618" max="4618" width="8.875" style="117" bestFit="1" customWidth="1"/>
    <col min="4619" max="4621" width="9" style="117" bestFit="1" customWidth="1"/>
    <col min="4622" max="4622" width="0.75" style="117" customWidth="1"/>
    <col min="4623" max="4864" width="9" style="117"/>
    <col min="4865" max="4865" width="12.875" style="117" customWidth="1"/>
    <col min="4866" max="4873" width="8.125" style="117" bestFit="1" customWidth="1"/>
    <col min="4874" max="4874" width="8.875" style="117" bestFit="1" customWidth="1"/>
    <col min="4875" max="4877" width="9" style="117" bestFit="1" customWidth="1"/>
    <col min="4878" max="4878" width="0.75" style="117" customWidth="1"/>
    <col min="4879" max="5120" width="9" style="117"/>
    <col min="5121" max="5121" width="12.875" style="117" customWidth="1"/>
    <col min="5122" max="5129" width="8.125" style="117" bestFit="1" customWidth="1"/>
    <col min="5130" max="5130" width="8.875" style="117" bestFit="1" customWidth="1"/>
    <col min="5131" max="5133" width="9" style="117" bestFit="1" customWidth="1"/>
    <col min="5134" max="5134" width="0.75" style="117" customWidth="1"/>
    <col min="5135" max="5376" width="9" style="117"/>
    <col min="5377" max="5377" width="12.875" style="117" customWidth="1"/>
    <col min="5378" max="5385" width="8.125" style="117" bestFit="1" customWidth="1"/>
    <col min="5386" max="5386" width="8.875" style="117" bestFit="1" customWidth="1"/>
    <col min="5387" max="5389" width="9" style="117" bestFit="1" customWidth="1"/>
    <col min="5390" max="5390" width="0.75" style="117" customWidth="1"/>
    <col min="5391" max="5632" width="9" style="117"/>
    <col min="5633" max="5633" width="12.875" style="117" customWidth="1"/>
    <col min="5634" max="5641" width="8.125" style="117" bestFit="1" customWidth="1"/>
    <col min="5642" max="5642" width="8.875" style="117" bestFit="1" customWidth="1"/>
    <col min="5643" max="5645" width="9" style="117" bestFit="1" customWidth="1"/>
    <col min="5646" max="5646" width="0.75" style="117" customWidth="1"/>
    <col min="5647" max="5888" width="9" style="117"/>
    <col min="5889" max="5889" width="12.875" style="117" customWidth="1"/>
    <col min="5890" max="5897" width="8.125" style="117" bestFit="1" customWidth="1"/>
    <col min="5898" max="5898" width="8.875" style="117" bestFit="1" customWidth="1"/>
    <col min="5899" max="5901" width="9" style="117" bestFit="1" customWidth="1"/>
    <col min="5902" max="5902" width="0.75" style="117" customWidth="1"/>
    <col min="5903" max="6144" width="9" style="117"/>
    <col min="6145" max="6145" width="12.875" style="117" customWidth="1"/>
    <col min="6146" max="6153" width="8.125" style="117" bestFit="1" customWidth="1"/>
    <col min="6154" max="6154" width="8.875" style="117" bestFit="1" customWidth="1"/>
    <col min="6155" max="6157" width="9" style="117" bestFit="1" customWidth="1"/>
    <col min="6158" max="6158" width="0.75" style="117" customWidth="1"/>
    <col min="6159" max="6400" width="9" style="117"/>
    <col min="6401" max="6401" width="12.875" style="117" customWidth="1"/>
    <col min="6402" max="6409" width="8.125" style="117" bestFit="1" customWidth="1"/>
    <col min="6410" max="6410" width="8.875" style="117" bestFit="1" customWidth="1"/>
    <col min="6411" max="6413" width="9" style="117" bestFit="1" customWidth="1"/>
    <col min="6414" max="6414" width="0.75" style="117" customWidth="1"/>
    <col min="6415" max="6656" width="9" style="117"/>
    <col min="6657" max="6657" width="12.875" style="117" customWidth="1"/>
    <col min="6658" max="6665" width="8.125" style="117" bestFit="1" customWidth="1"/>
    <col min="6666" max="6666" width="8.875" style="117" bestFit="1" customWidth="1"/>
    <col min="6667" max="6669" width="9" style="117" bestFit="1" customWidth="1"/>
    <col min="6670" max="6670" width="0.75" style="117" customWidth="1"/>
    <col min="6671" max="6912" width="9" style="117"/>
    <col min="6913" max="6913" width="12.875" style="117" customWidth="1"/>
    <col min="6914" max="6921" width="8.125" style="117" bestFit="1" customWidth="1"/>
    <col min="6922" max="6922" width="8.875" style="117" bestFit="1" customWidth="1"/>
    <col min="6923" max="6925" width="9" style="117" bestFit="1" customWidth="1"/>
    <col min="6926" max="6926" width="0.75" style="117" customWidth="1"/>
    <col min="6927" max="7168" width="9" style="117"/>
    <col min="7169" max="7169" width="12.875" style="117" customWidth="1"/>
    <col min="7170" max="7177" width="8.125" style="117" bestFit="1" customWidth="1"/>
    <col min="7178" max="7178" width="8.875" style="117" bestFit="1" customWidth="1"/>
    <col min="7179" max="7181" width="9" style="117" bestFit="1" customWidth="1"/>
    <col min="7182" max="7182" width="0.75" style="117" customWidth="1"/>
    <col min="7183" max="7424" width="9" style="117"/>
    <col min="7425" max="7425" width="12.875" style="117" customWidth="1"/>
    <col min="7426" max="7433" width="8.125" style="117" bestFit="1" customWidth="1"/>
    <col min="7434" max="7434" width="8.875" style="117" bestFit="1" customWidth="1"/>
    <col min="7435" max="7437" width="9" style="117" bestFit="1" customWidth="1"/>
    <col min="7438" max="7438" width="0.75" style="117" customWidth="1"/>
    <col min="7439" max="7680" width="9" style="117"/>
    <col min="7681" max="7681" width="12.875" style="117" customWidth="1"/>
    <col min="7682" max="7689" width="8.125" style="117" bestFit="1" customWidth="1"/>
    <col min="7690" max="7690" width="8.875" style="117" bestFit="1" customWidth="1"/>
    <col min="7691" max="7693" width="9" style="117" bestFit="1" customWidth="1"/>
    <col min="7694" max="7694" width="0.75" style="117" customWidth="1"/>
    <col min="7695" max="7936" width="9" style="117"/>
    <col min="7937" max="7937" width="12.875" style="117" customWidth="1"/>
    <col min="7938" max="7945" width="8.125" style="117" bestFit="1" customWidth="1"/>
    <col min="7946" max="7946" width="8.875" style="117" bestFit="1" customWidth="1"/>
    <col min="7947" max="7949" width="9" style="117" bestFit="1" customWidth="1"/>
    <col min="7950" max="7950" width="0.75" style="117" customWidth="1"/>
    <col min="7951" max="8192" width="9" style="117"/>
    <col min="8193" max="8193" width="12.875" style="117" customWidth="1"/>
    <col min="8194" max="8201" width="8.125" style="117" bestFit="1" customWidth="1"/>
    <col min="8202" max="8202" width="8.875" style="117" bestFit="1" customWidth="1"/>
    <col min="8203" max="8205" width="9" style="117" bestFit="1" customWidth="1"/>
    <col min="8206" max="8206" width="0.75" style="117" customWidth="1"/>
    <col min="8207" max="8448" width="9" style="117"/>
    <col min="8449" max="8449" width="12.875" style="117" customWidth="1"/>
    <col min="8450" max="8457" width="8.125" style="117" bestFit="1" customWidth="1"/>
    <col min="8458" max="8458" width="8.875" style="117" bestFit="1" customWidth="1"/>
    <col min="8459" max="8461" width="9" style="117" bestFit="1" customWidth="1"/>
    <col min="8462" max="8462" width="0.75" style="117" customWidth="1"/>
    <col min="8463" max="8704" width="9" style="117"/>
    <col min="8705" max="8705" width="12.875" style="117" customWidth="1"/>
    <col min="8706" max="8713" width="8.125" style="117" bestFit="1" customWidth="1"/>
    <col min="8714" max="8714" width="8.875" style="117" bestFit="1" customWidth="1"/>
    <col min="8715" max="8717" width="9" style="117" bestFit="1" customWidth="1"/>
    <col min="8718" max="8718" width="0.75" style="117" customWidth="1"/>
    <col min="8719" max="8960" width="9" style="117"/>
    <col min="8961" max="8961" width="12.875" style="117" customWidth="1"/>
    <col min="8962" max="8969" width="8.125" style="117" bestFit="1" customWidth="1"/>
    <col min="8970" max="8970" width="8.875" style="117" bestFit="1" customWidth="1"/>
    <col min="8971" max="8973" width="9" style="117" bestFit="1" customWidth="1"/>
    <col min="8974" max="8974" width="0.75" style="117" customWidth="1"/>
    <col min="8975" max="9216" width="9" style="117"/>
    <col min="9217" max="9217" width="12.875" style="117" customWidth="1"/>
    <col min="9218" max="9225" width="8.125" style="117" bestFit="1" customWidth="1"/>
    <col min="9226" max="9226" width="8.875" style="117" bestFit="1" customWidth="1"/>
    <col min="9227" max="9229" width="9" style="117" bestFit="1" customWidth="1"/>
    <col min="9230" max="9230" width="0.75" style="117" customWidth="1"/>
    <col min="9231" max="9472" width="9" style="117"/>
    <col min="9473" max="9473" width="12.875" style="117" customWidth="1"/>
    <col min="9474" max="9481" width="8.125" style="117" bestFit="1" customWidth="1"/>
    <col min="9482" max="9482" width="8.875" style="117" bestFit="1" customWidth="1"/>
    <col min="9483" max="9485" width="9" style="117" bestFit="1" customWidth="1"/>
    <col min="9486" max="9486" width="0.75" style="117" customWidth="1"/>
    <col min="9487" max="9728" width="9" style="117"/>
    <col min="9729" max="9729" width="12.875" style="117" customWidth="1"/>
    <col min="9730" max="9737" width="8.125" style="117" bestFit="1" customWidth="1"/>
    <col min="9738" max="9738" width="8.875" style="117" bestFit="1" customWidth="1"/>
    <col min="9739" max="9741" width="9" style="117" bestFit="1" customWidth="1"/>
    <col min="9742" max="9742" width="0.75" style="117" customWidth="1"/>
    <col min="9743" max="9984" width="9" style="117"/>
    <col min="9985" max="9985" width="12.875" style="117" customWidth="1"/>
    <col min="9986" max="9993" width="8.125" style="117" bestFit="1" customWidth="1"/>
    <col min="9994" max="9994" width="8.875" style="117" bestFit="1" customWidth="1"/>
    <col min="9995" max="9997" width="9" style="117" bestFit="1" customWidth="1"/>
    <col min="9998" max="9998" width="0.75" style="117" customWidth="1"/>
    <col min="9999" max="10240" width="9" style="117"/>
    <col min="10241" max="10241" width="12.875" style="117" customWidth="1"/>
    <col min="10242" max="10249" width="8.125" style="117" bestFit="1" customWidth="1"/>
    <col min="10250" max="10250" width="8.875" style="117" bestFit="1" customWidth="1"/>
    <col min="10251" max="10253" width="9" style="117" bestFit="1" customWidth="1"/>
    <col min="10254" max="10254" width="0.75" style="117" customWidth="1"/>
    <col min="10255" max="10496" width="9" style="117"/>
    <col min="10497" max="10497" width="12.875" style="117" customWidth="1"/>
    <col min="10498" max="10505" width="8.125" style="117" bestFit="1" customWidth="1"/>
    <col min="10506" max="10506" width="8.875" style="117" bestFit="1" customWidth="1"/>
    <col min="10507" max="10509" width="9" style="117" bestFit="1" customWidth="1"/>
    <col min="10510" max="10510" width="0.75" style="117" customWidth="1"/>
    <col min="10511" max="10752" width="9" style="117"/>
    <col min="10753" max="10753" width="12.875" style="117" customWidth="1"/>
    <col min="10754" max="10761" width="8.125" style="117" bestFit="1" customWidth="1"/>
    <col min="10762" max="10762" width="8.875" style="117" bestFit="1" customWidth="1"/>
    <col min="10763" max="10765" width="9" style="117" bestFit="1" customWidth="1"/>
    <col min="10766" max="10766" width="0.75" style="117" customWidth="1"/>
    <col min="10767" max="11008" width="9" style="117"/>
    <col min="11009" max="11009" width="12.875" style="117" customWidth="1"/>
    <col min="11010" max="11017" width="8.125" style="117" bestFit="1" customWidth="1"/>
    <col min="11018" max="11018" width="8.875" style="117" bestFit="1" customWidth="1"/>
    <col min="11019" max="11021" width="9" style="117" bestFit="1" customWidth="1"/>
    <col min="11022" max="11022" width="0.75" style="117" customWidth="1"/>
    <col min="11023" max="11264" width="9" style="117"/>
    <col min="11265" max="11265" width="12.875" style="117" customWidth="1"/>
    <col min="11266" max="11273" width="8.125" style="117" bestFit="1" customWidth="1"/>
    <col min="11274" max="11274" width="8.875" style="117" bestFit="1" customWidth="1"/>
    <col min="11275" max="11277" width="9" style="117" bestFit="1" customWidth="1"/>
    <col min="11278" max="11278" width="0.75" style="117" customWidth="1"/>
    <col min="11279" max="11520" width="9" style="117"/>
    <col min="11521" max="11521" width="12.875" style="117" customWidth="1"/>
    <col min="11522" max="11529" width="8.125" style="117" bestFit="1" customWidth="1"/>
    <col min="11530" max="11530" width="8.875" style="117" bestFit="1" customWidth="1"/>
    <col min="11531" max="11533" width="9" style="117" bestFit="1" customWidth="1"/>
    <col min="11534" max="11534" width="0.75" style="117" customWidth="1"/>
    <col min="11535" max="11776" width="9" style="117"/>
    <col min="11777" max="11777" width="12.875" style="117" customWidth="1"/>
    <col min="11778" max="11785" width="8.125" style="117" bestFit="1" customWidth="1"/>
    <col min="11786" max="11786" width="8.875" style="117" bestFit="1" customWidth="1"/>
    <col min="11787" max="11789" width="9" style="117" bestFit="1" customWidth="1"/>
    <col min="11790" max="11790" width="0.75" style="117" customWidth="1"/>
    <col min="11791" max="12032" width="9" style="117"/>
    <col min="12033" max="12033" width="12.875" style="117" customWidth="1"/>
    <col min="12034" max="12041" width="8.125" style="117" bestFit="1" customWidth="1"/>
    <col min="12042" max="12042" width="8.875" style="117" bestFit="1" customWidth="1"/>
    <col min="12043" max="12045" width="9" style="117" bestFit="1" customWidth="1"/>
    <col min="12046" max="12046" width="0.75" style="117" customWidth="1"/>
    <col min="12047" max="12288" width="9" style="117"/>
    <col min="12289" max="12289" width="12.875" style="117" customWidth="1"/>
    <col min="12290" max="12297" width="8.125" style="117" bestFit="1" customWidth="1"/>
    <col min="12298" max="12298" width="8.875" style="117" bestFit="1" customWidth="1"/>
    <col min="12299" max="12301" width="9" style="117" bestFit="1" customWidth="1"/>
    <col min="12302" max="12302" width="0.75" style="117" customWidth="1"/>
    <col min="12303" max="12544" width="9" style="117"/>
    <col min="12545" max="12545" width="12.875" style="117" customWidth="1"/>
    <col min="12546" max="12553" width="8.125" style="117" bestFit="1" customWidth="1"/>
    <col min="12554" max="12554" width="8.875" style="117" bestFit="1" customWidth="1"/>
    <col min="12555" max="12557" width="9" style="117" bestFit="1" customWidth="1"/>
    <col min="12558" max="12558" width="0.75" style="117" customWidth="1"/>
    <col min="12559" max="12800" width="9" style="117"/>
    <col min="12801" max="12801" width="12.875" style="117" customWidth="1"/>
    <col min="12802" max="12809" width="8.125" style="117" bestFit="1" customWidth="1"/>
    <col min="12810" max="12810" width="8.875" style="117" bestFit="1" customWidth="1"/>
    <col min="12811" max="12813" width="9" style="117" bestFit="1" customWidth="1"/>
    <col min="12814" max="12814" width="0.75" style="117" customWidth="1"/>
    <col min="12815" max="13056" width="9" style="117"/>
    <col min="13057" max="13057" width="12.875" style="117" customWidth="1"/>
    <col min="13058" max="13065" width="8.125" style="117" bestFit="1" customWidth="1"/>
    <col min="13066" max="13066" width="8.875" style="117" bestFit="1" customWidth="1"/>
    <col min="13067" max="13069" width="9" style="117" bestFit="1" customWidth="1"/>
    <col min="13070" max="13070" width="0.75" style="117" customWidth="1"/>
    <col min="13071" max="13312" width="9" style="117"/>
    <col min="13313" max="13313" width="12.875" style="117" customWidth="1"/>
    <col min="13314" max="13321" width="8.125" style="117" bestFit="1" customWidth="1"/>
    <col min="13322" max="13322" width="8.875" style="117" bestFit="1" customWidth="1"/>
    <col min="13323" max="13325" width="9" style="117" bestFit="1" customWidth="1"/>
    <col min="13326" max="13326" width="0.75" style="117" customWidth="1"/>
    <col min="13327" max="13568" width="9" style="117"/>
    <col min="13569" max="13569" width="12.875" style="117" customWidth="1"/>
    <col min="13570" max="13577" width="8.125" style="117" bestFit="1" customWidth="1"/>
    <col min="13578" max="13578" width="8.875" style="117" bestFit="1" customWidth="1"/>
    <col min="13579" max="13581" width="9" style="117" bestFit="1" customWidth="1"/>
    <col min="13582" max="13582" width="0.75" style="117" customWidth="1"/>
    <col min="13583" max="13824" width="9" style="117"/>
    <col min="13825" max="13825" width="12.875" style="117" customWidth="1"/>
    <col min="13826" max="13833" width="8.125" style="117" bestFit="1" customWidth="1"/>
    <col min="13834" max="13834" width="8.875" style="117" bestFit="1" customWidth="1"/>
    <col min="13835" max="13837" width="9" style="117" bestFit="1" customWidth="1"/>
    <col min="13838" max="13838" width="0.75" style="117" customWidth="1"/>
    <col min="13839" max="14080" width="9" style="117"/>
    <col min="14081" max="14081" width="12.875" style="117" customWidth="1"/>
    <col min="14082" max="14089" width="8.125" style="117" bestFit="1" customWidth="1"/>
    <col min="14090" max="14090" width="8.875" style="117" bestFit="1" customWidth="1"/>
    <col min="14091" max="14093" width="9" style="117" bestFit="1" customWidth="1"/>
    <col min="14094" max="14094" width="0.75" style="117" customWidth="1"/>
    <col min="14095" max="14336" width="9" style="117"/>
    <col min="14337" max="14337" width="12.875" style="117" customWidth="1"/>
    <col min="14338" max="14345" width="8.125" style="117" bestFit="1" customWidth="1"/>
    <col min="14346" max="14346" width="8.875" style="117" bestFit="1" customWidth="1"/>
    <col min="14347" max="14349" width="9" style="117" bestFit="1" customWidth="1"/>
    <col min="14350" max="14350" width="0.75" style="117" customWidth="1"/>
    <col min="14351" max="14592" width="9" style="117"/>
    <col min="14593" max="14593" width="12.875" style="117" customWidth="1"/>
    <col min="14594" max="14601" width="8.125" style="117" bestFit="1" customWidth="1"/>
    <col min="14602" max="14602" width="8.875" style="117" bestFit="1" customWidth="1"/>
    <col min="14603" max="14605" width="9" style="117" bestFit="1" customWidth="1"/>
    <col min="14606" max="14606" width="0.75" style="117" customWidth="1"/>
    <col min="14607" max="14848" width="9" style="117"/>
    <col min="14849" max="14849" width="12.875" style="117" customWidth="1"/>
    <col min="14850" max="14857" width="8.125" style="117" bestFit="1" customWidth="1"/>
    <col min="14858" max="14858" width="8.875" style="117" bestFit="1" customWidth="1"/>
    <col min="14859" max="14861" width="9" style="117" bestFit="1" customWidth="1"/>
    <col min="14862" max="14862" width="0.75" style="117" customWidth="1"/>
    <col min="14863" max="15104" width="9" style="117"/>
    <col min="15105" max="15105" width="12.875" style="117" customWidth="1"/>
    <col min="15106" max="15113" width="8.125" style="117" bestFit="1" customWidth="1"/>
    <col min="15114" max="15114" width="8.875" style="117" bestFit="1" customWidth="1"/>
    <col min="15115" max="15117" width="9" style="117" bestFit="1" customWidth="1"/>
    <col min="15118" max="15118" width="0.75" style="117" customWidth="1"/>
    <col min="15119" max="15360" width="9" style="117"/>
    <col min="15361" max="15361" width="12.875" style="117" customWidth="1"/>
    <col min="15362" max="15369" width="8.125" style="117" bestFit="1" customWidth="1"/>
    <col min="15370" max="15370" width="8.875" style="117" bestFit="1" customWidth="1"/>
    <col min="15371" max="15373" width="9" style="117" bestFit="1" customWidth="1"/>
    <col min="15374" max="15374" width="0.75" style="117" customWidth="1"/>
    <col min="15375" max="15616" width="9" style="117"/>
    <col min="15617" max="15617" width="12.875" style="117" customWidth="1"/>
    <col min="15618" max="15625" width="8.125" style="117" bestFit="1" customWidth="1"/>
    <col min="15626" max="15626" width="8.875" style="117" bestFit="1" customWidth="1"/>
    <col min="15627" max="15629" width="9" style="117" bestFit="1" customWidth="1"/>
    <col min="15630" max="15630" width="0.75" style="117" customWidth="1"/>
    <col min="15631" max="15872" width="9" style="117"/>
    <col min="15873" max="15873" width="12.875" style="117" customWidth="1"/>
    <col min="15874" max="15881" width="8.125" style="117" bestFit="1" customWidth="1"/>
    <col min="15882" max="15882" width="8.875" style="117" bestFit="1" customWidth="1"/>
    <col min="15883" max="15885" width="9" style="117" bestFit="1" customWidth="1"/>
    <col min="15886" max="15886" width="0.75" style="117" customWidth="1"/>
    <col min="15887" max="16128" width="9" style="117"/>
    <col min="16129" max="16129" width="12.875" style="117" customWidth="1"/>
    <col min="16130" max="16137" width="8.125" style="117" bestFit="1" customWidth="1"/>
    <col min="16138" max="16138" width="8.875" style="117" bestFit="1" customWidth="1"/>
    <col min="16139" max="16141" width="9" style="117" bestFit="1" customWidth="1"/>
    <col min="16142" max="16142" width="0.75" style="117" customWidth="1"/>
    <col min="16143" max="16384" width="9" style="117"/>
  </cols>
  <sheetData>
    <row r="1" spans="1:15" ht="31.5" customHeight="1" thickBot="1">
      <c r="A1" s="174" t="s">
        <v>503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16"/>
    </row>
    <row r="2" spans="1:15" ht="4.5" customHeight="1" thickBot="1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6"/>
    </row>
    <row r="3" spans="1:15" s="120" customFormat="1" ht="13.5" thickBot="1"/>
    <row r="4" spans="1:15" ht="13.5" thickBot="1">
      <c r="A4" s="171" t="s">
        <v>480</v>
      </c>
      <c r="B4" s="172"/>
      <c r="C4" s="172"/>
      <c r="D4" s="172"/>
      <c r="E4" s="173"/>
      <c r="F4" s="121"/>
      <c r="G4" s="171" t="s">
        <v>481</v>
      </c>
      <c r="H4" s="172"/>
      <c r="I4" s="173"/>
      <c r="J4" s="121"/>
      <c r="K4" s="171" t="s">
        <v>482</v>
      </c>
      <c r="L4" s="172"/>
      <c r="M4" s="172"/>
      <c r="N4" s="122"/>
    </row>
    <row r="5" spans="1:15">
      <c r="A5" s="123"/>
      <c r="B5" s="124" t="s">
        <v>483</v>
      </c>
      <c r="C5" s="124" t="s">
        <v>484</v>
      </c>
      <c r="D5" s="124" t="s">
        <v>485</v>
      </c>
      <c r="E5" s="124" t="s">
        <v>486</v>
      </c>
      <c r="F5" s="124" t="s">
        <v>487</v>
      </c>
      <c r="G5" s="124" t="s">
        <v>488</v>
      </c>
      <c r="H5" s="124" t="s">
        <v>489</v>
      </c>
      <c r="I5" s="124" t="s">
        <v>490</v>
      </c>
      <c r="J5" s="124" t="s">
        <v>491</v>
      </c>
      <c r="K5" s="124" t="s">
        <v>492</v>
      </c>
      <c r="L5" s="124" t="s">
        <v>493</v>
      </c>
      <c r="M5" s="125" t="s">
        <v>494</v>
      </c>
      <c r="N5" s="122"/>
    </row>
    <row r="6" spans="1:15">
      <c r="A6" s="126" t="s">
        <v>495</v>
      </c>
      <c r="B6" s="127">
        <v>42752</v>
      </c>
      <c r="C6" s="127">
        <v>42782</v>
      </c>
      <c r="D6" s="127">
        <v>42810</v>
      </c>
      <c r="E6" s="127">
        <v>42842</v>
      </c>
      <c r="F6" s="127">
        <v>42873</v>
      </c>
      <c r="G6" s="127">
        <v>42902</v>
      </c>
      <c r="H6" s="127">
        <v>42934</v>
      </c>
      <c r="I6" s="127">
        <v>42964</v>
      </c>
      <c r="J6" s="128">
        <v>42996</v>
      </c>
      <c r="K6" s="127">
        <v>43025</v>
      </c>
      <c r="L6" s="127">
        <v>43055</v>
      </c>
      <c r="M6" s="129">
        <v>43087</v>
      </c>
      <c r="N6" s="122"/>
    </row>
    <row r="7" spans="1:15" ht="6.75" customHeight="1" thickBot="1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122"/>
    </row>
    <row r="8" spans="1:15" ht="13.5" thickBot="1">
      <c r="A8" s="126" t="s">
        <v>478</v>
      </c>
      <c r="B8" s="131">
        <v>79</v>
      </c>
      <c r="C8" s="131">
        <v>69</v>
      </c>
      <c r="D8" s="131">
        <v>46</v>
      </c>
      <c r="E8" s="131">
        <v>34</v>
      </c>
      <c r="F8" s="131">
        <v>15</v>
      </c>
      <c r="G8" s="131">
        <v>11</v>
      </c>
      <c r="H8" s="131">
        <v>9</v>
      </c>
      <c r="I8" s="131">
        <v>105</v>
      </c>
      <c r="J8" s="131">
        <v>10</v>
      </c>
      <c r="K8" s="131">
        <v>9</v>
      </c>
      <c r="L8" s="131">
        <v>11</v>
      </c>
      <c r="M8" s="132">
        <v>9</v>
      </c>
      <c r="N8" s="122"/>
      <c r="O8" s="133">
        <f>SUM(B8:M8)</f>
        <v>407</v>
      </c>
    </row>
    <row r="9" spans="1:15" ht="6.75" customHeight="1" thickBot="1">
      <c r="A9" s="130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2"/>
      <c r="N9" s="122"/>
    </row>
    <row r="10" spans="1:15" s="138" customFormat="1" ht="13.5" thickBot="1">
      <c r="A10" s="134" t="s">
        <v>496</v>
      </c>
      <c r="B10" s="135">
        <v>331.3</v>
      </c>
      <c r="C10" s="135">
        <v>295.12</v>
      </c>
      <c r="D10" s="135">
        <v>211.9</v>
      </c>
      <c r="E10" s="135">
        <v>168.49</v>
      </c>
      <c r="F10" s="135">
        <v>99.75</v>
      </c>
      <c r="G10" s="135">
        <v>85.27</v>
      </c>
      <c r="H10" s="135">
        <v>78.040000000000006</v>
      </c>
      <c r="I10" s="135">
        <v>455.37</v>
      </c>
      <c r="J10" s="135">
        <v>111.66</v>
      </c>
      <c r="K10" s="135">
        <v>113.42</v>
      </c>
      <c r="L10" s="135">
        <v>115.27</v>
      </c>
      <c r="M10" s="136">
        <v>113.42</v>
      </c>
      <c r="N10" s="137"/>
      <c r="O10" s="133">
        <f>SUM(B10:M10)</f>
        <v>2179.0100000000002</v>
      </c>
    </row>
    <row r="11" spans="1:15" ht="4.5" customHeight="1">
      <c r="A11" s="139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22"/>
    </row>
    <row r="12" spans="1:15" s="138" customFormat="1" ht="13.5" thickBot="1">
      <c r="A12" s="141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37"/>
      <c r="O12" s="143"/>
    </row>
    <row r="13" spans="1:15" ht="4.5" customHeight="1" thickBot="1">
      <c r="A13" s="139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22"/>
    </row>
    <row r="14" spans="1:15" ht="13.5" thickBot="1">
      <c r="A14" s="171" t="s">
        <v>497</v>
      </c>
      <c r="B14" s="172"/>
      <c r="C14" s="172"/>
      <c r="D14" s="172"/>
      <c r="E14" s="173"/>
      <c r="F14" s="121"/>
      <c r="G14" s="171" t="s">
        <v>498</v>
      </c>
      <c r="H14" s="172"/>
      <c r="I14" s="173"/>
      <c r="J14" s="121"/>
      <c r="K14" s="171" t="s">
        <v>499</v>
      </c>
      <c r="L14" s="172"/>
      <c r="M14" s="172"/>
      <c r="N14" s="122"/>
      <c r="O14" s="117" t="s">
        <v>500</v>
      </c>
    </row>
    <row r="15" spans="1:15">
      <c r="A15" s="123"/>
      <c r="B15" s="124" t="s">
        <v>483</v>
      </c>
      <c r="C15" s="124" t="s">
        <v>484</v>
      </c>
      <c r="D15" s="124" t="s">
        <v>485</v>
      </c>
      <c r="E15" s="124" t="s">
        <v>486</v>
      </c>
      <c r="F15" s="124" t="s">
        <v>487</v>
      </c>
      <c r="G15" s="124" t="s">
        <v>488</v>
      </c>
      <c r="H15" s="124" t="s">
        <v>489</v>
      </c>
      <c r="I15" s="124" t="s">
        <v>490</v>
      </c>
      <c r="J15" s="124" t="s">
        <v>491</v>
      </c>
      <c r="K15" s="124" t="s">
        <v>492</v>
      </c>
      <c r="L15" s="124" t="s">
        <v>493</v>
      </c>
      <c r="M15" s="125" t="s">
        <v>494</v>
      </c>
      <c r="N15" s="122"/>
    </row>
    <row r="16" spans="1:15">
      <c r="A16" s="126" t="s">
        <v>495</v>
      </c>
      <c r="B16" s="127">
        <v>42752</v>
      </c>
      <c r="C16" s="127">
        <v>42782</v>
      </c>
      <c r="D16" s="127">
        <v>42810</v>
      </c>
      <c r="E16" s="127">
        <v>42842</v>
      </c>
      <c r="F16" s="127">
        <v>42873</v>
      </c>
      <c r="G16" s="127">
        <v>42902</v>
      </c>
      <c r="H16" s="127">
        <v>42934</v>
      </c>
      <c r="I16" s="127">
        <v>42964</v>
      </c>
      <c r="J16" s="128">
        <v>42996</v>
      </c>
      <c r="K16" s="127">
        <v>43025</v>
      </c>
      <c r="L16" s="127">
        <v>43420</v>
      </c>
      <c r="M16" s="129">
        <v>42719</v>
      </c>
      <c r="N16" s="122"/>
    </row>
    <row r="17" spans="1:15" ht="6.75" customHeight="1" thickBot="1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2"/>
      <c r="N17" s="122"/>
    </row>
    <row r="18" spans="1:15" ht="13.5" thickBot="1">
      <c r="A18" s="126" t="s">
        <v>478</v>
      </c>
      <c r="B18" s="131">
        <v>1</v>
      </c>
      <c r="C18" s="131">
        <v>1</v>
      </c>
      <c r="D18" s="131">
        <v>1</v>
      </c>
      <c r="E18" s="131">
        <v>3</v>
      </c>
      <c r="F18" s="131">
        <v>1</v>
      </c>
      <c r="G18" s="131">
        <v>0</v>
      </c>
      <c r="H18" s="131">
        <v>1</v>
      </c>
      <c r="I18" s="131">
        <v>1</v>
      </c>
      <c r="J18" s="131">
        <v>1</v>
      </c>
      <c r="K18" s="131">
        <v>1</v>
      </c>
      <c r="L18" s="131">
        <v>1</v>
      </c>
      <c r="M18" s="132">
        <v>0</v>
      </c>
      <c r="N18" s="122"/>
      <c r="O18" s="133">
        <f>SUM(B18:M18)</f>
        <v>12</v>
      </c>
    </row>
    <row r="19" spans="1:15" ht="6.75" customHeight="1" thickBot="1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  <c r="N19" s="122"/>
    </row>
    <row r="20" spans="1:15" s="138" customFormat="1" ht="13.5" thickBot="1">
      <c r="A20" s="134" t="s">
        <v>496</v>
      </c>
      <c r="B20" s="135">
        <v>44.07</v>
      </c>
      <c r="C20" s="135">
        <v>40.450000000000003</v>
      </c>
      <c r="D20" s="135">
        <v>44.07</v>
      </c>
      <c r="E20" s="135">
        <v>51.31</v>
      </c>
      <c r="F20" s="135">
        <v>44.07</v>
      </c>
      <c r="G20" s="135">
        <v>40.450000000000003</v>
      </c>
      <c r="H20" s="135">
        <v>44.07</v>
      </c>
      <c r="I20" s="135">
        <v>74.069999999999993</v>
      </c>
      <c r="J20" s="135">
        <v>70.45</v>
      </c>
      <c r="K20" s="135">
        <v>77.760000000000005</v>
      </c>
      <c r="L20" s="135">
        <v>74.069999999999993</v>
      </c>
      <c r="M20" s="136">
        <v>40.450000000000003</v>
      </c>
      <c r="N20" s="137"/>
      <c r="O20" s="133">
        <f>SUM(B20:M20)</f>
        <v>645.29</v>
      </c>
    </row>
    <row r="21" spans="1:15" ht="4.5" customHeight="1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22"/>
    </row>
    <row r="22" spans="1:15" ht="13.5" thickBot="1"/>
    <row r="23" spans="1:15" ht="13.5" thickBot="1">
      <c r="A23" s="171" t="s">
        <v>501</v>
      </c>
      <c r="B23" s="172"/>
      <c r="C23" s="172"/>
      <c r="D23" s="172"/>
      <c r="E23" s="173"/>
      <c r="F23" s="121"/>
      <c r="G23" s="171" t="s">
        <v>502</v>
      </c>
      <c r="H23" s="172"/>
      <c r="I23" s="173"/>
      <c r="J23" s="121"/>
      <c r="K23" s="171" t="s">
        <v>482</v>
      </c>
      <c r="L23" s="172"/>
      <c r="M23" s="172"/>
      <c r="N23" s="122"/>
      <c r="O23" s="117" t="s">
        <v>500</v>
      </c>
    </row>
    <row r="24" spans="1:15">
      <c r="A24" s="123"/>
      <c r="B24" s="124" t="s">
        <v>483</v>
      </c>
      <c r="C24" s="124" t="s">
        <v>484</v>
      </c>
      <c r="D24" s="124" t="s">
        <v>485</v>
      </c>
      <c r="E24" s="124" t="s">
        <v>486</v>
      </c>
      <c r="F24" s="124" t="s">
        <v>487</v>
      </c>
      <c r="G24" s="124" t="s">
        <v>488</v>
      </c>
      <c r="H24" s="124" t="s">
        <v>489</v>
      </c>
      <c r="I24" s="124" t="s">
        <v>490</v>
      </c>
      <c r="J24" s="124" t="s">
        <v>491</v>
      </c>
      <c r="K24" s="124" t="s">
        <v>492</v>
      </c>
      <c r="L24" s="124" t="s">
        <v>493</v>
      </c>
      <c r="M24" s="125" t="s">
        <v>494</v>
      </c>
      <c r="N24" s="122"/>
    </row>
    <row r="25" spans="1:15">
      <c r="A25" s="126" t="s">
        <v>495</v>
      </c>
      <c r="B25" s="127">
        <v>42752</v>
      </c>
      <c r="C25" s="127">
        <v>42782</v>
      </c>
      <c r="D25" s="127">
        <v>42810</v>
      </c>
      <c r="E25" s="127">
        <v>42842</v>
      </c>
      <c r="F25" s="127">
        <v>42873</v>
      </c>
      <c r="G25" s="127">
        <v>42902</v>
      </c>
      <c r="H25" s="127">
        <v>42934</v>
      </c>
      <c r="I25" s="127">
        <v>42964</v>
      </c>
      <c r="J25" s="128">
        <v>42996</v>
      </c>
      <c r="K25" s="127">
        <v>43025</v>
      </c>
      <c r="L25" s="127">
        <v>43420</v>
      </c>
      <c r="M25" s="129">
        <v>42719</v>
      </c>
      <c r="N25" s="122"/>
    </row>
    <row r="26" spans="1:15" ht="6.75" customHeight="1" thickBot="1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2"/>
      <c r="N26" s="122"/>
    </row>
    <row r="27" spans="1:15" ht="13.5" thickBot="1">
      <c r="A27" s="126" t="s">
        <v>478</v>
      </c>
      <c r="B27" s="131">
        <v>19</v>
      </c>
      <c r="C27" s="131">
        <v>19</v>
      </c>
      <c r="D27" s="131">
        <v>21</v>
      </c>
      <c r="E27" s="131">
        <v>23</v>
      </c>
      <c r="F27" s="131">
        <v>19</v>
      </c>
      <c r="G27" s="131">
        <v>22</v>
      </c>
      <c r="H27" s="131">
        <v>20</v>
      </c>
      <c r="I27" s="131">
        <v>24</v>
      </c>
      <c r="J27" s="131">
        <v>35</v>
      </c>
      <c r="K27" s="131">
        <v>24</v>
      </c>
      <c r="L27" s="131">
        <v>21</v>
      </c>
      <c r="M27" s="132">
        <v>23</v>
      </c>
      <c r="N27" s="122"/>
      <c r="O27" s="133">
        <f>SUM(B27:M27)</f>
        <v>270</v>
      </c>
    </row>
    <row r="28" spans="1:15" ht="6.75" customHeight="1" thickBot="1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/>
      <c r="N28" s="122"/>
    </row>
    <row r="29" spans="1:15" s="138" customFormat="1" ht="13.5" thickBot="1">
      <c r="A29" s="134" t="s">
        <v>496</v>
      </c>
      <c r="B29" s="135">
        <v>114.22</v>
      </c>
      <c r="C29" s="135">
        <v>114.22</v>
      </c>
      <c r="D29" s="135">
        <v>121.45</v>
      </c>
      <c r="E29" s="135">
        <v>128.69</v>
      </c>
      <c r="F29" s="135">
        <v>114.22</v>
      </c>
      <c r="G29" s="135">
        <v>125.07</v>
      </c>
      <c r="H29" s="135">
        <v>117.84</v>
      </c>
      <c r="I29" s="135">
        <v>162.31</v>
      </c>
      <c r="J29" s="135">
        <v>202.11</v>
      </c>
      <c r="K29" s="135">
        <v>170.39</v>
      </c>
      <c r="L29" s="135">
        <v>151.44999999999999</v>
      </c>
      <c r="M29" s="136">
        <v>128.69</v>
      </c>
      <c r="N29" s="137"/>
      <c r="O29" s="133">
        <f>SUM(B29:M29)</f>
        <v>1650.66</v>
      </c>
    </row>
    <row r="30" spans="1:15" ht="4.5" customHeight="1">
      <c r="A30" s="139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22"/>
    </row>
  </sheetData>
  <mergeCells count="10">
    <mergeCell ref="A23:E23"/>
    <mergeCell ref="G23:I23"/>
    <mergeCell ref="K23:M23"/>
    <mergeCell ref="A1:M1"/>
    <mergeCell ref="A4:E4"/>
    <mergeCell ref="G4:I4"/>
    <mergeCell ref="K4:M4"/>
    <mergeCell ref="A14:E14"/>
    <mergeCell ref="G14:I14"/>
    <mergeCell ref="K14:M14"/>
  </mergeCells>
  <pageMargins left="0.75" right="0.75" top="1" bottom="1" header="0.5" footer="0.5"/>
  <pageSetup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="190" zoomScaleNormal="190" workbookViewId="0">
      <selection activeCell="B10" sqref="B10:I10"/>
    </sheetView>
  </sheetViews>
  <sheetFormatPr defaultRowHeight="12.75"/>
  <cols>
    <col min="1" max="1" width="12.875" style="88" customWidth="1"/>
    <col min="2" max="9" width="8.125" style="88" bestFit="1" customWidth="1"/>
    <col min="10" max="10" width="8.875" style="88" bestFit="1" customWidth="1"/>
    <col min="11" max="13" width="9" style="88" bestFit="1" customWidth="1"/>
    <col min="14" max="14" width="0.75" style="115" customWidth="1"/>
    <col min="15" max="256" width="9" style="88"/>
    <col min="257" max="257" width="12.875" style="88" customWidth="1"/>
    <col min="258" max="265" width="8.125" style="88" bestFit="1" customWidth="1"/>
    <col min="266" max="266" width="8.875" style="88" bestFit="1" customWidth="1"/>
    <col min="267" max="269" width="9" style="88" bestFit="1" customWidth="1"/>
    <col min="270" max="270" width="0.75" style="88" customWidth="1"/>
    <col min="271" max="512" width="9" style="88"/>
    <col min="513" max="513" width="12.875" style="88" customWidth="1"/>
    <col min="514" max="521" width="8.125" style="88" bestFit="1" customWidth="1"/>
    <col min="522" max="522" width="8.875" style="88" bestFit="1" customWidth="1"/>
    <col min="523" max="525" width="9" style="88" bestFit="1" customWidth="1"/>
    <col min="526" max="526" width="0.75" style="88" customWidth="1"/>
    <col min="527" max="768" width="9" style="88"/>
    <col min="769" max="769" width="12.875" style="88" customWidth="1"/>
    <col min="770" max="777" width="8.125" style="88" bestFit="1" customWidth="1"/>
    <col min="778" max="778" width="8.875" style="88" bestFit="1" customWidth="1"/>
    <col min="779" max="781" width="9" style="88" bestFit="1" customWidth="1"/>
    <col min="782" max="782" width="0.75" style="88" customWidth="1"/>
    <col min="783" max="1024" width="9" style="88"/>
    <col min="1025" max="1025" width="12.875" style="88" customWidth="1"/>
    <col min="1026" max="1033" width="8.125" style="88" bestFit="1" customWidth="1"/>
    <col min="1034" max="1034" width="8.875" style="88" bestFit="1" customWidth="1"/>
    <col min="1035" max="1037" width="9" style="88" bestFit="1" customWidth="1"/>
    <col min="1038" max="1038" width="0.75" style="88" customWidth="1"/>
    <col min="1039" max="1280" width="9" style="88"/>
    <col min="1281" max="1281" width="12.875" style="88" customWidth="1"/>
    <col min="1282" max="1289" width="8.125" style="88" bestFit="1" customWidth="1"/>
    <col min="1290" max="1290" width="8.875" style="88" bestFit="1" customWidth="1"/>
    <col min="1291" max="1293" width="9" style="88" bestFit="1" customWidth="1"/>
    <col min="1294" max="1294" width="0.75" style="88" customWidth="1"/>
    <col min="1295" max="1536" width="9" style="88"/>
    <col min="1537" max="1537" width="12.875" style="88" customWidth="1"/>
    <col min="1538" max="1545" width="8.125" style="88" bestFit="1" customWidth="1"/>
    <col min="1546" max="1546" width="8.875" style="88" bestFit="1" customWidth="1"/>
    <col min="1547" max="1549" width="9" style="88" bestFit="1" customWidth="1"/>
    <col min="1550" max="1550" width="0.75" style="88" customWidth="1"/>
    <col min="1551" max="1792" width="9" style="88"/>
    <col min="1793" max="1793" width="12.875" style="88" customWidth="1"/>
    <col min="1794" max="1801" width="8.125" style="88" bestFit="1" customWidth="1"/>
    <col min="1802" max="1802" width="8.875" style="88" bestFit="1" customWidth="1"/>
    <col min="1803" max="1805" width="9" style="88" bestFit="1" customWidth="1"/>
    <col min="1806" max="1806" width="0.75" style="88" customWidth="1"/>
    <col min="1807" max="2048" width="9" style="88"/>
    <col min="2049" max="2049" width="12.875" style="88" customWidth="1"/>
    <col min="2050" max="2057" width="8.125" style="88" bestFit="1" customWidth="1"/>
    <col min="2058" max="2058" width="8.875" style="88" bestFit="1" customWidth="1"/>
    <col min="2059" max="2061" width="9" style="88" bestFit="1" customWidth="1"/>
    <col min="2062" max="2062" width="0.75" style="88" customWidth="1"/>
    <col min="2063" max="2304" width="9" style="88"/>
    <col min="2305" max="2305" width="12.875" style="88" customWidth="1"/>
    <col min="2306" max="2313" width="8.125" style="88" bestFit="1" customWidth="1"/>
    <col min="2314" max="2314" width="8.875" style="88" bestFit="1" customWidth="1"/>
    <col min="2315" max="2317" width="9" style="88" bestFit="1" customWidth="1"/>
    <col min="2318" max="2318" width="0.75" style="88" customWidth="1"/>
    <col min="2319" max="2560" width="9" style="88"/>
    <col min="2561" max="2561" width="12.875" style="88" customWidth="1"/>
    <col min="2562" max="2569" width="8.125" style="88" bestFit="1" customWidth="1"/>
    <col min="2570" max="2570" width="8.875" style="88" bestFit="1" customWidth="1"/>
    <col min="2571" max="2573" width="9" style="88" bestFit="1" customWidth="1"/>
    <col min="2574" max="2574" width="0.75" style="88" customWidth="1"/>
    <col min="2575" max="2816" width="9" style="88"/>
    <col min="2817" max="2817" width="12.875" style="88" customWidth="1"/>
    <col min="2818" max="2825" width="8.125" style="88" bestFit="1" customWidth="1"/>
    <col min="2826" max="2826" width="8.875" style="88" bestFit="1" customWidth="1"/>
    <col min="2827" max="2829" width="9" style="88" bestFit="1" customWidth="1"/>
    <col min="2830" max="2830" width="0.75" style="88" customWidth="1"/>
    <col min="2831" max="3072" width="9" style="88"/>
    <col min="3073" max="3073" width="12.875" style="88" customWidth="1"/>
    <col min="3074" max="3081" width="8.125" style="88" bestFit="1" customWidth="1"/>
    <col min="3082" max="3082" width="8.875" style="88" bestFit="1" customWidth="1"/>
    <col min="3083" max="3085" width="9" style="88" bestFit="1" customWidth="1"/>
    <col min="3086" max="3086" width="0.75" style="88" customWidth="1"/>
    <col min="3087" max="3328" width="9" style="88"/>
    <col min="3329" max="3329" width="12.875" style="88" customWidth="1"/>
    <col min="3330" max="3337" width="8.125" style="88" bestFit="1" customWidth="1"/>
    <col min="3338" max="3338" width="8.875" style="88" bestFit="1" customWidth="1"/>
    <col min="3339" max="3341" width="9" style="88" bestFit="1" customWidth="1"/>
    <col min="3342" max="3342" width="0.75" style="88" customWidth="1"/>
    <col min="3343" max="3584" width="9" style="88"/>
    <col min="3585" max="3585" width="12.875" style="88" customWidth="1"/>
    <col min="3586" max="3593" width="8.125" style="88" bestFit="1" customWidth="1"/>
    <col min="3594" max="3594" width="8.875" style="88" bestFit="1" customWidth="1"/>
    <col min="3595" max="3597" width="9" style="88" bestFit="1" customWidth="1"/>
    <col min="3598" max="3598" width="0.75" style="88" customWidth="1"/>
    <col min="3599" max="3840" width="9" style="88"/>
    <col min="3841" max="3841" width="12.875" style="88" customWidth="1"/>
    <col min="3842" max="3849" width="8.125" style="88" bestFit="1" customWidth="1"/>
    <col min="3850" max="3850" width="8.875" style="88" bestFit="1" customWidth="1"/>
    <col min="3851" max="3853" width="9" style="88" bestFit="1" customWidth="1"/>
    <col min="3854" max="3854" width="0.75" style="88" customWidth="1"/>
    <col min="3855" max="4096" width="9" style="88"/>
    <col min="4097" max="4097" width="12.875" style="88" customWidth="1"/>
    <col min="4098" max="4105" width="8.125" style="88" bestFit="1" customWidth="1"/>
    <col min="4106" max="4106" width="8.875" style="88" bestFit="1" customWidth="1"/>
    <col min="4107" max="4109" width="9" style="88" bestFit="1" customWidth="1"/>
    <col min="4110" max="4110" width="0.75" style="88" customWidth="1"/>
    <col min="4111" max="4352" width="9" style="88"/>
    <col min="4353" max="4353" width="12.875" style="88" customWidth="1"/>
    <col min="4354" max="4361" width="8.125" style="88" bestFit="1" customWidth="1"/>
    <col min="4362" max="4362" width="8.875" style="88" bestFit="1" customWidth="1"/>
    <col min="4363" max="4365" width="9" style="88" bestFit="1" customWidth="1"/>
    <col min="4366" max="4366" width="0.75" style="88" customWidth="1"/>
    <col min="4367" max="4608" width="9" style="88"/>
    <col min="4609" max="4609" width="12.875" style="88" customWidth="1"/>
    <col min="4610" max="4617" width="8.125" style="88" bestFit="1" customWidth="1"/>
    <col min="4618" max="4618" width="8.875" style="88" bestFit="1" customWidth="1"/>
    <col min="4619" max="4621" width="9" style="88" bestFit="1" customWidth="1"/>
    <col min="4622" max="4622" width="0.75" style="88" customWidth="1"/>
    <col min="4623" max="4864" width="9" style="88"/>
    <col min="4865" max="4865" width="12.875" style="88" customWidth="1"/>
    <col min="4866" max="4873" width="8.125" style="88" bestFit="1" customWidth="1"/>
    <col min="4874" max="4874" width="8.875" style="88" bestFit="1" customWidth="1"/>
    <col min="4875" max="4877" width="9" style="88" bestFit="1" customWidth="1"/>
    <col min="4878" max="4878" width="0.75" style="88" customWidth="1"/>
    <col min="4879" max="5120" width="9" style="88"/>
    <col min="5121" max="5121" width="12.875" style="88" customWidth="1"/>
    <col min="5122" max="5129" width="8.125" style="88" bestFit="1" customWidth="1"/>
    <col min="5130" max="5130" width="8.875" style="88" bestFit="1" customWidth="1"/>
    <col min="5131" max="5133" width="9" style="88" bestFit="1" customWidth="1"/>
    <col min="5134" max="5134" width="0.75" style="88" customWidth="1"/>
    <col min="5135" max="5376" width="9" style="88"/>
    <col min="5377" max="5377" width="12.875" style="88" customWidth="1"/>
    <col min="5378" max="5385" width="8.125" style="88" bestFit="1" customWidth="1"/>
    <col min="5386" max="5386" width="8.875" style="88" bestFit="1" customWidth="1"/>
    <col min="5387" max="5389" width="9" style="88" bestFit="1" customWidth="1"/>
    <col min="5390" max="5390" width="0.75" style="88" customWidth="1"/>
    <col min="5391" max="5632" width="9" style="88"/>
    <col min="5633" max="5633" width="12.875" style="88" customWidth="1"/>
    <col min="5634" max="5641" width="8.125" style="88" bestFit="1" customWidth="1"/>
    <col min="5642" max="5642" width="8.875" style="88" bestFit="1" customWidth="1"/>
    <col min="5643" max="5645" width="9" style="88" bestFit="1" customWidth="1"/>
    <col min="5646" max="5646" width="0.75" style="88" customWidth="1"/>
    <col min="5647" max="5888" width="9" style="88"/>
    <col min="5889" max="5889" width="12.875" style="88" customWidth="1"/>
    <col min="5890" max="5897" width="8.125" style="88" bestFit="1" customWidth="1"/>
    <col min="5898" max="5898" width="8.875" style="88" bestFit="1" customWidth="1"/>
    <col min="5899" max="5901" width="9" style="88" bestFit="1" customWidth="1"/>
    <col min="5902" max="5902" width="0.75" style="88" customWidth="1"/>
    <col min="5903" max="6144" width="9" style="88"/>
    <col min="6145" max="6145" width="12.875" style="88" customWidth="1"/>
    <col min="6146" max="6153" width="8.125" style="88" bestFit="1" customWidth="1"/>
    <col min="6154" max="6154" width="8.875" style="88" bestFit="1" customWidth="1"/>
    <col min="6155" max="6157" width="9" style="88" bestFit="1" customWidth="1"/>
    <col min="6158" max="6158" width="0.75" style="88" customWidth="1"/>
    <col min="6159" max="6400" width="9" style="88"/>
    <col min="6401" max="6401" width="12.875" style="88" customWidth="1"/>
    <col min="6402" max="6409" width="8.125" style="88" bestFit="1" customWidth="1"/>
    <col min="6410" max="6410" width="8.875" style="88" bestFit="1" customWidth="1"/>
    <col min="6411" max="6413" width="9" style="88" bestFit="1" customWidth="1"/>
    <col min="6414" max="6414" width="0.75" style="88" customWidth="1"/>
    <col min="6415" max="6656" width="9" style="88"/>
    <col min="6657" max="6657" width="12.875" style="88" customWidth="1"/>
    <col min="6658" max="6665" width="8.125" style="88" bestFit="1" customWidth="1"/>
    <col min="6666" max="6666" width="8.875" style="88" bestFit="1" customWidth="1"/>
    <col min="6667" max="6669" width="9" style="88" bestFit="1" customWidth="1"/>
    <col min="6670" max="6670" width="0.75" style="88" customWidth="1"/>
    <col min="6671" max="6912" width="9" style="88"/>
    <col min="6913" max="6913" width="12.875" style="88" customWidth="1"/>
    <col min="6914" max="6921" width="8.125" style="88" bestFit="1" customWidth="1"/>
    <col min="6922" max="6922" width="8.875" style="88" bestFit="1" customWidth="1"/>
    <col min="6923" max="6925" width="9" style="88" bestFit="1" customWidth="1"/>
    <col min="6926" max="6926" width="0.75" style="88" customWidth="1"/>
    <col min="6927" max="7168" width="9" style="88"/>
    <col min="7169" max="7169" width="12.875" style="88" customWidth="1"/>
    <col min="7170" max="7177" width="8.125" style="88" bestFit="1" customWidth="1"/>
    <col min="7178" max="7178" width="8.875" style="88" bestFit="1" customWidth="1"/>
    <col min="7179" max="7181" width="9" style="88" bestFit="1" customWidth="1"/>
    <col min="7182" max="7182" width="0.75" style="88" customWidth="1"/>
    <col min="7183" max="7424" width="9" style="88"/>
    <col min="7425" max="7425" width="12.875" style="88" customWidth="1"/>
    <col min="7426" max="7433" width="8.125" style="88" bestFit="1" customWidth="1"/>
    <col min="7434" max="7434" width="8.875" style="88" bestFit="1" customWidth="1"/>
    <col min="7435" max="7437" width="9" style="88" bestFit="1" customWidth="1"/>
    <col min="7438" max="7438" width="0.75" style="88" customWidth="1"/>
    <col min="7439" max="7680" width="9" style="88"/>
    <col min="7681" max="7681" width="12.875" style="88" customWidth="1"/>
    <col min="7682" max="7689" width="8.125" style="88" bestFit="1" customWidth="1"/>
    <col min="7690" max="7690" width="8.875" style="88" bestFit="1" customWidth="1"/>
    <col min="7691" max="7693" width="9" style="88" bestFit="1" customWidth="1"/>
    <col min="7694" max="7694" width="0.75" style="88" customWidth="1"/>
    <col min="7695" max="7936" width="9" style="88"/>
    <col min="7937" max="7937" width="12.875" style="88" customWidth="1"/>
    <col min="7938" max="7945" width="8.125" style="88" bestFit="1" customWidth="1"/>
    <col min="7946" max="7946" width="8.875" style="88" bestFit="1" customWidth="1"/>
    <col min="7947" max="7949" width="9" style="88" bestFit="1" customWidth="1"/>
    <col min="7950" max="7950" width="0.75" style="88" customWidth="1"/>
    <col min="7951" max="8192" width="9" style="88"/>
    <col min="8193" max="8193" width="12.875" style="88" customWidth="1"/>
    <col min="8194" max="8201" width="8.125" style="88" bestFit="1" customWidth="1"/>
    <col min="8202" max="8202" width="8.875" style="88" bestFit="1" customWidth="1"/>
    <col min="8203" max="8205" width="9" style="88" bestFit="1" customWidth="1"/>
    <col min="8206" max="8206" width="0.75" style="88" customWidth="1"/>
    <col min="8207" max="8448" width="9" style="88"/>
    <col min="8449" max="8449" width="12.875" style="88" customWidth="1"/>
    <col min="8450" max="8457" width="8.125" style="88" bestFit="1" customWidth="1"/>
    <col min="8458" max="8458" width="8.875" style="88" bestFit="1" customWidth="1"/>
    <col min="8459" max="8461" width="9" style="88" bestFit="1" customWidth="1"/>
    <col min="8462" max="8462" width="0.75" style="88" customWidth="1"/>
    <col min="8463" max="8704" width="9" style="88"/>
    <col min="8705" max="8705" width="12.875" style="88" customWidth="1"/>
    <col min="8706" max="8713" width="8.125" style="88" bestFit="1" customWidth="1"/>
    <col min="8714" max="8714" width="8.875" style="88" bestFit="1" customWidth="1"/>
    <col min="8715" max="8717" width="9" style="88" bestFit="1" customWidth="1"/>
    <col min="8718" max="8718" width="0.75" style="88" customWidth="1"/>
    <col min="8719" max="8960" width="9" style="88"/>
    <col min="8961" max="8961" width="12.875" style="88" customWidth="1"/>
    <col min="8962" max="8969" width="8.125" style="88" bestFit="1" customWidth="1"/>
    <col min="8970" max="8970" width="8.875" style="88" bestFit="1" customWidth="1"/>
    <col min="8971" max="8973" width="9" style="88" bestFit="1" customWidth="1"/>
    <col min="8974" max="8974" width="0.75" style="88" customWidth="1"/>
    <col min="8975" max="9216" width="9" style="88"/>
    <col min="9217" max="9217" width="12.875" style="88" customWidth="1"/>
    <col min="9218" max="9225" width="8.125" style="88" bestFit="1" customWidth="1"/>
    <col min="9226" max="9226" width="8.875" style="88" bestFit="1" customWidth="1"/>
    <col min="9227" max="9229" width="9" style="88" bestFit="1" customWidth="1"/>
    <col min="9230" max="9230" width="0.75" style="88" customWidth="1"/>
    <col min="9231" max="9472" width="9" style="88"/>
    <col min="9473" max="9473" width="12.875" style="88" customWidth="1"/>
    <col min="9474" max="9481" width="8.125" style="88" bestFit="1" customWidth="1"/>
    <col min="9482" max="9482" width="8.875" style="88" bestFit="1" customWidth="1"/>
    <col min="9483" max="9485" width="9" style="88" bestFit="1" customWidth="1"/>
    <col min="9486" max="9486" width="0.75" style="88" customWidth="1"/>
    <col min="9487" max="9728" width="9" style="88"/>
    <col min="9729" max="9729" width="12.875" style="88" customWidth="1"/>
    <col min="9730" max="9737" width="8.125" style="88" bestFit="1" customWidth="1"/>
    <col min="9738" max="9738" width="8.875" style="88" bestFit="1" customWidth="1"/>
    <col min="9739" max="9741" width="9" style="88" bestFit="1" customWidth="1"/>
    <col min="9742" max="9742" width="0.75" style="88" customWidth="1"/>
    <col min="9743" max="9984" width="9" style="88"/>
    <col min="9985" max="9985" width="12.875" style="88" customWidth="1"/>
    <col min="9986" max="9993" width="8.125" style="88" bestFit="1" customWidth="1"/>
    <col min="9994" max="9994" width="8.875" style="88" bestFit="1" customWidth="1"/>
    <col min="9995" max="9997" width="9" style="88" bestFit="1" customWidth="1"/>
    <col min="9998" max="9998" width="0.75" style="88" customWidth="1"/>
    <col min="9999" max="10240" width="9" style="88"/>
    <col min="10241" max="10241" width="12.875" style="88" customWidth="1"/>
    <col min="10242" max="10249" width="8.125" style="88" bestFit="1" customWidth="1"/>
    <col min="10250" max="10250" width="8.875" style="88" bestFit="1" customWidth="1"/>
    <col min="10251" max="10253" width="9" style="88" bestFit="1" customWidth="1"/>
    <col min="10254" max="10254" width="0.75" style="88" customWidth="1"/>
    <col min="10255" max="10496" width="9" style="88"/>
    <col min="10497" max="10497" width="12.875" style="88" customWidth="1"/>
    <col min="10498" max="10505" width="8.125" style="88" bestFit="1" customWidth="1"/>
    <col min="10506" max="10506" width="8.875" style="88" bestFit="1" customWidth="1"/>
    <col min="10507" max="10509" width="9" style="88" bestFit="1" customWidth="1"/>
    <col min="10510" max="10510" width="0.75" style="88" customWidth="1"/>
    <col min="10511" max="10752" width="9" style="88"/>
    <col min="10753" max="10753" width="12.875" style="88" customWidth="1"/>
    <col min="10754" max="10761" width="8.125" style="88" bestFit="1" customWidth="1"/>
    <col min="10762" max="10762" width="8.875" style="88" bestFit="1" customWidth="1"/>
    <col min="10763" max="10765" width="9" style="88" bestFit="1" customWidth="1"/>
    <col min="10766" max="10766" width="0.75" style="88" customWidth="1"/>
    <col min="10767" max="11008" width="9" style="88"/>
    <col min="11009" max="11009" width="12.875" style="88" customWidth="1"/>
    <col min="11010" max="11017" width="8.125" style="88" bestFit="1" customWidth="1"/>
    <col min="11018" max="11018" width="8.875" style="88" bestFit="1" customWidth="1"/>
    <col min="11019" max="11021" width="9" style="88" bestFit="1" customWidth="1"/>
    <col min="11022" max="11022" width="0.75" style="88" customWidth="1"/>
    <col min="11023" max="11264" width="9" style="88"/>
    <col min="11265" max="11265" width="12.875" style="88" customWidth="1"/>
    <col min="11266" max="11273" width="8.125" style="88" bestFit="1" customWidth="1"/>
    <col min="11274" max="11274" width="8.875" style="88" bestFit="1" customWidth="1"/>
    <col min="11275" max="11277" width="9" style="88" bestFit="1" customWidth="1"/>
    <col min="11278" max="11278" width="0.75" style="88" customWidth="1"/>
    <col min="11279" max="11520" width="9" style="88"/>
    <col min="11521" max="11521" width="12.875" style="88" customWidth="1"/>
    <col min="11522" max="11529" width="8.125" style="88" bestFit="1" customWidth="1"/>
    <col min="11530" max="11530" width="8.875" style="88" bestFit="1" customWidth="1"/>
    <col min="11531" max="11533" width="9" style="88" bestFit="1" customWidth="1"/>
    <col min="11534" max="11534" width="0.75" style="88" customWidth="1"/>
    <col min="11535" max="11776" width="9" style="88"/>
    <col min="11777" max="11777" width="12.875" style="88" customWidth="1"/>
    <col min="11778" max="11785" width="8.125" style="88" bestFit="1" customWidth="1"/>
    <col min="11786" max="11786" width="8.875" style="88" bestFit="1" customWidth="1"/>
    <col min="11787" max="11789" width="9" style="88" bestFit="1" customWidth="1"/>
    <col min="11790" max="11790" width="0.75" style="88" customWidth="1"/>
    <col min="11791" max="12032" width="9" style="88"/>
    <col min="12033" max="12033" width="12.875" style="88" customWidth="1"/>
    <col min="12034" max="12041" width="8.125" style="88" bestFit="1" customWidth="1"/>
    <col min="12042" max="12042" width="8.875" style="88" bestFit="1" customWidth="1"/>
    <col min="12043" max="12045" width="9" style="88" bestFit="1" customWidth="1"/>
    <col min="12046" max="12046" width="0.75" style="88" customWidth="1"/>
    <col min="12047" max="12288" width="9" style="88"/>
    <col min="12289" max="12289" width="12.875" style="88" customWidth="1"/>
    <col min="12290" max="12297" width="8.125" style="88" bestFit="1" customWidth="1"/>
    <col min="12298" max="12298" width="8.875" style="88" bestFit="1" customWidth="1"/>
    <col min="12299" max="12301" width="9" style="88" bestFit="1" customWidth="1"/>
    <col min="12302" max="12302" width="0.75" style="88" customWidth="1"/>
    <col min="12303" max="12544" width="9" style="88"/>
    <col min="12545" max="12545" width="12.875" style="88" customWidth="1"/>
    <col min="12546" max="12553" width="8.125" style="88" bestFit="1" customWidth="1"/>
    <col min="12554" max="12554" width="8.875" style="88" bestFit="1" customWidth="1"/>
    <col min="12555" max="12557" width="9" style="88" bestFit="1" customWidth="1"/>
    <col min="12558" max="12558" width="0.75" style="88" customWidth="1"/>
    <col min="12559" max="12800" width="9" style="88"/>
    <col min="12801" max="12801" width="12.875" style="88" customWidth="1"/>
    <col min="12802" max="12809" width="8.125" style="88" bestFit="1" customWidth="1"/>
    <col min="12810" max="12810" width="8.875" style="88" bestFit="1" customWidth="1"/>
    <col min="12811" max="12813" width="9" style="88" bestFit="1" customWidth="1"/>
    <col min="12814" max="12814" width="0.75" style="88" customWidth="1"/>
    <col min="12815" max="13056" width="9" style="88"/>
    <col min="13057" max="13057" width="12.875" style="88" customWidth="1"/>
    <col min="13058" max="13065" width="8.125" style="88" bestFit="1" customWidth="1"/>
    <col min="13066" max="13066" width="8.875" style="88" bestFit="1" customWidth="1"/>
    <col min="13067" max="13069" width="9" style="88" bestFit="1" customWidth="1"/>
    <col min="13070" max="13070" width="0.75" style="88" customWidth="1"/>
    <col min="13071" max="13312" width="9" style="88"/>
    <col min="13313" max="13313" width="12.875" style="88" customWidth="1"/>
    <col min="13314" max="13321" width="8.125" style="88" bestFit="1" customWidth="1"/>
    <col min="13322" max="13322" width="8.875" style="88" bestFit="1" customWidth="1"/>
    <col min="13323" max="13325" width="9" style="88" bestFit="1" customWidth="1"/>
    <col min="13326" max="13326" width="0.75" style="88" customWidth="1"/>
    <col min="13327" max="13568" width="9" style="88"/>
    <col min="13569" max="13569" width="12.875" style="88" customWidth="1"/>
    <col min="13570" max="13577" width="8.125" style="88" bestFit="1" customWidth="1"/>
    <col min="13578" max="13578" width="8.875" style="88" bestFit="1" customWidth="1"/>
    <col min="13579" max="13581" width="9" style="88" bestFit="1" customWidth="1"/>
    <col min="13582" max="13582" width="0.75" style="88" customWidth="1"/>
    <col min="13583" max="13824" width="9" style="88"/>
    <col min="13825" max="13825" width="12.875" style="88" customWidth="1"/>
    <col min="13826" max="13833" width="8.125" style="88" bestFit="1" customWidth="1"/>
    <col min="13834" max="13834" width="8.875" style="88" bestFit="1" customWidth="1"/>
    <col min="13835" max="13837" width="9" style="88" bestFit="1" customWidth="1"/>
    <col min="13838" max="13838" width="0.75" style="88" customWidth="1"/>
    <col min="13839" max="14080" width="9" style="88"/>
    <col min="14081" max="14081" width="12.875" style="88" customWidth="1"/>
    <col min="14082" max="14089" width="8.125" style="88" bestFit="1" customWidth="1"/>
    <col min="14090" max="14090" width="8.875" style="88" bestFit="1" customWidth="1"/>
    <col min="14091" max="14093" width="9" style="88" bestFit="1" customWidth="1"/>
    <col min="14094" max="14094" width="0.75" style="88" customWidth="1"/>
    <col min="14095" max="14336" width="9" style="88"/>
    <col min="14337" max="14337" width="12.875" style="88" customWidth="1"/>
    <col min="14338" max="14345" width="8.125" style="88" bestFit="1" customWidth="1"/>
    <col min="14346" max="14346" width="8.875" style="88" bestFit="1" customWidth="1"/>
    <col min="14347" max="14349" width="9" style="88" bestFit="1" customWidth="1"/>
    <col min="14350" max="14350" width="0.75" style="88" customWidth="1"/>
    <col min="14351" max="14592" width="9" style="88"/>
    <col min="14593" max="14593" width="12.875" style="88" customWidth="1"/>
    <col min="14594" max="14601" width="8.125" style="88" bestFit="1" customWidth="1"/>
    <col min="14602" max="14602" width="8.875" style="88" bestFit="1" customWidth="1"/>
    <col min="14603" max="14605" width="9" style="88" bestFit="1" customWidth="1"/>
    <col min="14606" max="14606" width="0.75" style="88" customWidth="1"/>
    <col min="14607" max="14848" width="9" style="88"/>
    <col min="14849" max="14849" width="12.875" style="88" customWidth="1"/>
    <col min="14850" max="14857" width="8.125" style="88" bestFit="1" customWidth="1"/>
    <col min="14858" max="14858" width="8.875" style="88" bestFit="1" customWidth="1"/>
    <col min="14859" max="14861" width="9" style="88" bestFit="1" customWidth="1"/>
    <col min="14862" max="14862" width="0.75" style="88" customWidth="1"/>
    <col min="14863" max="15104" width="9" style="88"/>
    <col min="15105" max="15105" width="12.875" style="88" customWidth="1"/>
    <col min="15106" max="15113" width="8.125" style="88" bestFit="1" customWidth="1"/>
    <col min="15114" max="15114" width="8.875" style="88" bestFit="1" customWidth="1"/>
    <col min="15115" max="15117" width="9" style="88" bestFit="1" customWidth="1"/>
    <col min="15118" max="15118" width="0.75" style="88" customWidth="1"/>
    <col min="15119" max="15360" width="9" style="88"/>
    <col min="15361" max="15361" width="12.875" style="88" customWidth="1"/>
    <col min="15362" max="15369" width="8.125" style="88" bestFit="1" customWidth="1"/>
    <col min="15370" max="15370" width="8.875" style="88" bestFit="1" customWidth="1"/>
    <col min="15371" max="15373" width="9" style="88" bestFit="1" customWidth="1"/>
    <col min="15374" max="15374" width="0.75" style="88" customWidth="1"/>
    <col min="15375" max="15616" width="9" style="88"/>
    <col min="15617" max="15617" width="12.875" style="88" customWidth="1"/>
    <col min="15618" max="15625" width="8.125" style="88" bestFit="1" customWidth="1"/>
    <col min="15626" max="15626" width="8.875" style="88" bestFit="1" customWidth="1"/>
    <col min="15627" max="15629" width="9" style="88" bestFit="1" customWidth="1"/>
    <col min="15630" max="15630" width="0.75" style="88" customWidth="1"/>
    <col min="15631" max="15872" width="9" style="88"/>
    <col min="15873" max="15873" width="12.875" style="88" customWidth="1"/>
    <col min="15874" max="15881" width="8.125" style="88" bestFit="1" customWidth="1"/>
    <col min="15882" max="15882" width="8.875" style="88" bestFit="1" customWidth="1"/>
    <col min="15883" max="15885" width="9" style="88" bestFit="1" customWidth="1"/>
    <col min="15886" max="15886" width="0.75" style="88" customWidth="1"/>
    <col min="15887" max="16128" width="9" style="88"/>
    <col min="16129" max="16129" width="12.875" style="88" customWidth="1"/>
    <col min="16130" max="16137" width="8.125" style="88" bestFit="1" customWidth="1"/>
    <col min="16138" max="16138" width="8.875" style="88" bestFit="1" customWidth="1"/>
    <col min="16139" max="16141" width="9" style="88" bestFit="1" customWidth="1"/>
    <col min="16142" max="16142" width="0.75" style="88" customWidth="1"/>
    <col min="16143" max="16384" width="9" style="88"/>
  </cols>
  <sheetData>
    <row r="1" spans="1:15" ht="31.5" customHeight="1" thickBot="1">
      <c r="A1" s="179" t="s">
        <v>479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87"/>
    </row>
    <row r="2" spans="1:15" ht="4.5" customHeight="1" thickBot="1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87"/>
    </row>
    <row r="3" spans="1:15" s="91" customFormat="1" ht="13.5" thickBot="1"/>
    <row r="4" spans="1:15" ht="13.5" thickBot="1">
      <c r="A4" s="176" t="s">
        <v>480</v>
      </c>
      <c r="B4" s="177"/>
      <c r="C4" s="177"/>
      <c r="D4" s="177"/>
      <c r="E4" s="178"/>
      <c r="F4" s="92"/>
      <c r="G4" s="176" t="s">
        <v>481</v>
      </c>
      <c r="H4" s="177"/>
      <c r="I4" s="178"/>
      <c r="J4" s="92"/>
      <c r="K4" s="176" t="s">
        <v>482</v>
      </c>
      <c r="L4" s="177"/>
      <c r="M4" s="177"/>
      <c r="N4" s="93"/>
    </row>
    <row r="5" spans="1:15">
      <c r="A5" s="94"/>
      <c r="B5" s="95" t="s">
        <v>483</v>
      </c>
      <c r="C5" s="95" t="s">
        <v>484</v>
      </c>
      <c r="D5" s="95" t="s">
        <v>485</v>
      </c>
      <c r="E5" s="95" t="s">
        <v>486</v>
      </c>
      <c r="F5" s="95" t="s">
        <v>487</v>
      </c>
      <c r="G5" s="95" t="s">
        <v>488</v>
      </c>
      <c r="H5" s="95" t="s">
        <v>489</v>
      </c>
      <c r="I5" s="95" t="s">
        <v>490</v>
      </c>
      <c r="J5" s="95" t="s">
        <v>491</v>
      </c>
      <c r="K5" s="95" t="s">
        <v>492</v>
      </c>
      <c r="L5" s="95" t="s">
        <v>493</v>
      </c>
      <c r="M5" s="96" t="s">
        <v>494</v>
      </c>
      <c r="N5" s="93"/>
    </row>
    <row r="6" spans="1:15">
      <c r="A6" s="97" t="s">
        <v>495</v>
      </c>
      <c r="B6" s="98">
        <v>43117</v>
      </c>
      <c r="C6" s="98">
        <v>43146</v>
      </c>
      <c r="D6" s="98">
        <v>43175</v>
      </c>
      <c r="E6" s="98">
        <v>43207</v>
      </c>
      <c r="F6" s="98">
        <v>43237</v>
      </c>
      <c r="G6" s="98">
        <v>43268</v>
      </c>
      <c r="H6" s="98">
        <v>43298</v>
      </c>
      <c r="I6" s="98">
        <v>43329</v>
      </c>
      <c r="J6" s="99">
        <v>43354</v>
      </c>
      <c r="K6" s="98">
        <v>43390</v>
      </c>
      <c r="L6" s="98">
        <v>43420</v>
      </c>
      <c r="M6" s="100">
        <v>43448</v>
      </c>
      <c r="N6" s="93"/>
    </row>
    <row r="7" spans="1:15" ht="6.75" customHeight="1" thickBot="1">
      <c r="A7" s="101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3"/>
      <c r="N7" s="93"/>
    </row>
    <row r="8" spans="1:15" ht="13.5" thickBot="1">
      <c r="A8" s="97" t="s">
        <v>478</v>
      </c>
      <c r="B8" s="102">
        <v>7</v>
      </c>
      <c r="C8" s="102">
        <v>25</v>
      </c>
      <c r="D8" s="102">
        <v>64</v>
      </c>
      <c r="E8" s="102">
        <v>84</v>
      </c>
      <c r="F8" s="102">
        <v>51</v>
      </c>
      <c r="G8" s="102">
        <v>37</v>
      </c>
      <c r="H8" s="102">
        <v>24</v>
      </c>
      <c r="I8" s="102">
        <v>105</v>
      </c>
      <c r="J8" s="102">
        <v>20</v>
      </c>
      <c r="K8" s="102">
        <v>26</v>
      </c>
      <c r="L8" s="102">
        <v>62</v>
      </c>
      <c r="M8" s="103">
        <v>82</v>
      </c>
      <c r="N8" s="93"/>
      <c r="O8" s="104">
        <f>SUM(B8:M8)</f>
        <v>587</v>
      </c>
    </row>
    <row r="9" spans="1:15" ht="6.75" customHeight="1" thickBot="1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3"/>
      <c r="N9" s="93"/>
    </row>
    <row r="10" spans="1:15" s="109" customFormat="1" ht="13.5" thickBot="1">
      <c r="A10" s="105" t="s">
        <v>496</v>
      </c>
      <c r="B10" s="106">
        <v>100.8</v>
      </c>
      <c r="C10" s="106">
        <v>165.93</v>
      </c>
      <c r="D10" s="106">
        <v>307.02999999999997</v>
      </c>
      <c r="E10" s="106">
        <v>379.39</v>
      </c>
      <c r="F10" s="106">
        <v>272.93</v>
      </c>
      <c r="G10" s="106">
        <v>209.34</v>
      </c>
      <c r="H10" s="106">
        <v>162.31</v>
      </c>
      <c r="I10" s="106">
        <v>147.84</v>
      </c>
      <c r="J10" s="106">
        <v>147.84</v>
      </c>
      <c r="K10" s="106">
        <v>177.98</v>
      </c>
      <c r="L10" s="106">
        <v>299.79000000000002</v>
      </c>
      <c r="M10" s="107">
        <v>372.15</v>
      </c>
      <c r="N10" s="108"/>
      <c r="O10" s="104">
        <f>SUM(B10:M10)</f>
        <v>2743.3299999999995</v>
      </c>
    </row>
    <row r="11" spans="1:15" ht="4.5" customHeight="1">
      <c r="A11" s="110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93"/>
    </row>
    <row r="12" spans="1:15" s="109" customFormat="1" ht="13.5" thickBot="1">
      <c r="A12" s="112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08"/>
      <c r="O12" s="114"/>
    </row>
    <row r="13" spans="1:15" ht="4.5" customHeight="1" thickBot="1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93"/>
    </row>
    <row r="14" spans="1:15" ht="13.5" thickBot="1">
      <c r="A14" s="176" t="s">
        <v>497</v>
      </c>
      <c r="B14" s="177"/>
      <c r="C14" s="177"/>
      <c r="D14" s="177"/>
      <c r="E14" s="178"/>
      <c r="F14" s="92"/>
      <c r="G14" s="176" t="s">
        <v>498</v>
      </c>
      <c r="H14" s="177"/>
      <c r="I14" s="178"/>
      <c r="J14" s="92"/>
      <c r="K14" s="176" t="s">
        <v>499</v>
      </c>
      <c r="L14" s="177"/>
      <c r="M14" s="177"/>
      <c r="N14" s="93"/>
      <c r="O14" s="88" t="s">
        <v>500</v>
      </c>
    </row>
    <row r="15" spans="1:15">
      <c r="A15" s="94"/>
      <c r="B15" s="95" t="s">
        <v>483</v>
      </c>
      <c r="C15" s="95" t="s">
        <v>484</v>
      </c>
      <c r="D15" s="95" t="s">
        <v>485</v>
      </c>
      <c r="E15" s="95" t="s">
        <v>486</v>
      </c>
      <c r="F15" s="95" t="s">
        <v>487</v>
      </c>
      <c r="G15" s="95" t="s">
        <v>488</v>
      </c>
      <c r="H15" s="95" t="s">
        <v>489</v>
      </c>
      <c r="I15" s="95" t="s">
        <v>490</v>
      </c>
      <c r="J15" s="95" t="s">
        <v>491</v>
      </c>
      <c r="K15" s="95" t="s">
        <v>492</v>
      </c>
      <c r="L15" s="95" t="s">
        <v>493</v>
      </c>
      <c r="M15" s="96" t="s">
        <v>494</v>
      </c>
      <c r="N15" s="93"/>
    </row>
    <row r="16" spans="1:15">
      <c r="A16" s="97" t="s">
        <v>495</v>
      </c>
      <c r="B16" s="98">
        <v>43117</v>
      </c>
      <c r="C16" s="98">
        <v>43146</v>
      </c>
      <c r="D16" s="98">
        <v>43175</v>
      </c>
      <c r="E16" s="98">
        <v>43207</v>
      </c>
      <c r="F16" s="98">
        <v>43237</v>
      </c>
      <c r="G16" s="98">
        <v>43268</v>
      </c>
      <c r="H16" s="98">
        <v>43298</v>
      </c>
      <c r="I16" s="98">
        <v>43329</v>
      </c>
      <c r="J16" s="99">
        <v>43360</v>
      </c>
      <c r="K16" s="98">
        <v>43390</v>
      </c>
      <c r="L16" s="98">
        <v>43420</v>
      </c>
      <c r="M16" s="100">
        <v>43448</v>
      </c>
      <c r="N16" s="93"/>
    </row>
    <row r="17" spans="1:15" ht="6.75" customHeight="1" thickBo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3"/>
      <c r="N17" s="93"/>
    </row>
    <row r="18" spans="1:15" ht="13.5" thickBot="1">
      <c r="A18" s="97" t="s">
        <v>478</v>
      </c>
      <c r="B18" s="102">
        <v>1</v>
      </c>
      <c r="C18" s="102">
        <v>2</v>
      </c>
      <c r="D18" s="102">
        <v>3</v>
      </c>
      <c r="E18" s="102">
        <v>2</v>
      </c>
      <c r="F18" s="102">
        <v>1</v>
      </c>
      <c r="G18" s="102">
        <v>0</v>
      </c>
      <c r="H18" s="102">
        <v>1</v>
      </c>
      <c r="I18" s="102">
        <v>2</v>
      </c>
      <c r="J18" s="102">
        <v>1</v>
      </c>
      <c r="K18" s="102">
        <v>0</v>
      </c>
      <c r="L18" s="102">
        <v>0</v>
      </c>
      <c r="M18" s="103">
        <v>1</v>
      </c>
      <c r="N18" s="93"/>
      <c r="O18" s="104">
        <f>SUM(B18:M18)</f>
        <v>14</v>
      </c>
    </row>
    <row r="19" spans="1:15" ht="6.75" customHeight="1" thickBot="1">
      <c r="A19" s="101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93"/>
    </row>
    <row r="20" spans="1:15" s="109" customFormat="1" ht="13.5" thickBot="1">
      <c r="A20" s="105" t="s">
        <v>496</v>
      </c>
      <c r="B20" s="106">
        <v>74.069999999999993</v>
      </c>
      <c r="C20" s="106">
        <v>77.69</v>
      </c>
      <c r="D20" s="106">
        <v>85.36</v>
      </c>
      <c r="E20" s="106">
        <v>77.69</v>
      </c>
      <c r="F20" s="106">
        <v>74.069999999999993</v>
      </c>
      <c r="G20" s="106">
        <v>70.45</v>
      </c>
      <c r="H20" s="106">
        <v>74.069999999999993</v>
      </c>
      <c r="I20" s="106">
        <v>77.69</v>
      </c>
      <c r="J20" s="106">
        <v>77.760000000000005</v>
      </c>
      <c r="K20" s="106">
        <v>73.959999999999994</v>
      </c>
      <c r="L20" s="102">
        <v>70.45</v>
      </c>
      <c r="M20" s="107">
        <v>74.069999999999993</v>
      </c>
      <c r="N20" s="108"/>
      <c r="O20" s="104">
        <f>SUM(B20:M20)</f>
        <v>907.32999999999993</v>
      </c>
    </row>
    <row r="21" spans="1:15" ht="4.5" customHeight="1">
      <c r="A21" s="110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93"/>
    </row>
    <row r="22" spans="1:15" ht="13.5" thickBot="1"/>
    <row r="23" spans="1:15" ht="13.5" thickBot="1">
      <c r="A23" s="176" t="s">
        <v>501</v>
      </c>
      <c r="B23" s="177"/>
      <c r="C23" s="177"/>
      <c r="D23" s="177"/>
      <c r="E23" s="178"/>
      <c r="F23" s="92"/>
      <c r="G23" s="176" t="s">
        <v>502</v>
      </c>
      <c r="H23" s="177"/>
      <c r="I23" s="178"/>
      <c r="J23" s="92"/>
      <c r="K23" s="176" t="s">
        <v>482</v>
      </c>
      <c r="L23" s="177"/>
      <c r="M23" s="177"/>
      <c r="N23" s="93"/>
      <c r="O23" s="88" t="s">
        <v>500</v>
      </c>
    </row>
    <row r="24" spans="1:15">
      <c r="A24" s="94"/>
      <c r="B24" s="95" t="s">
        <v>483</v>
      </c>
      <c r="C24" s="95" t="s">
        <v>484</v>
      </c>
      <c r="D24" s="95" t="s">
        <v>485</v>
      </c>
      <c r="E24" s="95" t="s">
        <v>486</v>
      </c>
      <c r="F24" s="95" t="s">
        <v>487</v>
      </c>
      <c r="G24" s="95" t="s">
        <v>488</v>
      </c>
      <c r="H24" s="95" t="s">
        <v>489</v>
      </c>
      <c r="I24" s="95" t="s">
        <v>490</v>
      </c>
      <c r="J24" s="95" t="s">
        <v>491</v>
      </c>
      <c r="K24" s="95" t="s">
        <v>492</v>
      </c>
      <c r="L24" s="95" t="s">
        <v>493</v>
      </c>
      <c r="M24" s="96" t="s">
        <v>494</v>
      </c>
      <c r="N24" s="93"/>
    </row>
    <row r="25" spans="1:15">
      <c r="A25" s="97" t="s">
        <v>495</v>
      </c>
      <c r="B25" s="98">
        <v>43117</v>
      </c>
      <c r="C25" s="98">
        <v>43146</v>
      </c>
      <c r="D25" s="98">
        <v>43175</v>
      </c>
      <c r="E25" s="98">
        <v>43207</v>
      </c>
      <c r="F25" s="98">
        <v>43237</v>
      </c>
      <c r="G25" s="98">
        <v>43268</v>
      </c>
      <c r="H25" s="98">
        <v>43298</v>
      </c>
      <c r="I25" s="98">
        <v>43329</v>
      </c>
      <c r="J25" s="99">
        <v>43360</v>
      </c>
      <c r="K25" s="98">
        <v>43390</v>
      </c>
      <c r="L25" s="98">
        <v>43420</v>
      </c>
      <c r="M25" s="100">
        <v>43448</v>
      </c>
      <c r="N25" s="93"/>
    </row>
    <row r="26" spans="1:15" ht="6.75" customHeight="1" thickBot="1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3"/>
      <c r="N26" s="93"/>
    </row>
    <row r="27" spans="1:15" ht="13.5" thickBot="1">
      <c r="A27" s="97" t="s">
        <v>478</v>
      </c>
      <c r="B27" s="102">
        <v>14</v>
      </c>
      <c r="C27" s="102">
        <v>41</v>
      </c>
      <c r="D27" s="102">
        <v>39</v>
      </c>
      <c r="E27" s="102">
        <v>37</v>
      </c>
      <c r="F27" s="102">
        <v>31</v>
      </c>
      <c r="G27" s="102">
        <v>42</v>
      </c>
      <c r="H27" s="102">
        <v>24</v>
      </c>
      <c r="I27" s="102">
        <v>23</v>
      </c>
      <c r="J27" s="102">
        <v>22</v>
      </c>
      <c r="K27" s="102">
        <v>23</v>
      </c>
      <c r="L27" s="102">
        <v>23</v>
      </c>
      <c r="M27" s="103">
        <v>20</v>
      </c>
      <c r="N27" s="93"/>
      <c r="O27" s="104">
        <f>SUM(B27:M27)</f>
        <v>339</v>
      </c>
    </row>
    <row r="28" spans="1:15" ht="6.75" customHeight="1" thickBot="1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N28" s="93"/>
    </row>
    <row r="29" spans="1:15" s="109" customFormat="1" ht="13.5" thickBot="1">
      <c r="A29" s="105" t="s">
        <v>496</v>
      </c>
      <c r="B29" s="106">
        <v>126.13</v>
      </c>
      <c r="C29" s="106">
        <v>223.81</v>
      </c>
      <c r="D29" s="106">
        <v>216.58</v>
      </c>
      <c r="E29" s="106">
        <v>219.76</v>
      </c>
      <c r="F29" s="106">
        <v>128.61000000000001</v>
      </c>
      <c r="G29" s="106">
        <v>227.43</v>
      </c>
      <c r="H29" s="106">
        <v>170.39</v>
      </c>
      <c r="I29" s="106">
        <v>158.69</v>
      </c>
      <c r="J29" s="106">
        <v>162.79</v>
      </c>
      <c r="K29" s="106">
        <v>158.69</v>
      </c>
      <c r="L29" s="106">
        <v>158.69</v>
      </c>
      <c r="M29" s="107">
        <v>147.84</v>
      </c>
      <c r="N29" s="108"/>
      <c r="O29" s="104">
        <f>SUM(B29:M29)</f>
        <v>2099.4100000000003</v>
      </c>
    </row>
    <row r="30" spans="1:15" ht="4.5" customHeight="1">
      <c r="A30" s="110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93"/>
    </row>
  </sheetData>
  <mergeCells count="10">
    <mergeCell ref="A23:E23"/>
    <mergeCell ref="G23:I23"/>
    <mergeCell ref="K23:M23"/>
    <mergeCell ref="A1:M1"/>
    <mergeCell ref="A4:E4"/>
    <mergeCell ref="G4:I4"/>
    <mergeCell ref="K4:M4"/>
    <mergeCell ref="A14:E14"/>
    <mergeCell ref="G14:I14"/>
    <mergeCell ref="K14:M14"/>
  </mergeCells>
  <pageMargins left="0.75" right="0.75" top="1" bottom="1" header="0.5" footer="0.5"/>
  <pageSetup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O2" sqref="O2:O13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5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5" ht="38.25">
      <c r="A2" s="28">
        <v>5020</v>
      </c>
      <c r="B2" s="28">
        <v>2200</v>
      </c>
      <c r="C2" s="28">
        <v>6061</v>
      </c>
      <c r="D2" s="28" t="s">
        <v>25</v>
      </c>
      <c r="E2" s="28">
        <v>6165</v>
      </c>
      <c r="F2" s="28" t="s">
        <v>151</v>
      </c>
      <c r="G2" s="29">
        <v>43405</v>
      </c>
      <c r="H2" s="30">
        <v>43049</v>
      </c>
      <c r="I2" s="28">
        <v>10</v>
      </c>
      <c r="J2" s="28" t="s">
        <v>152</v>
      </c>
      <c r="K2" s="28">
        <v>3508.11</v>
      </c>
      <c r="L2" s="28" t="s">
        <v>153</v>
      </c>
      <c r="M2" s="31"/>
      <c r="N2" s="31"/>
      <c r="O2" s="50">
        <v>571900</v>
      </c>
    </row>
    <row r="3" spans="1:15" ht="38.25">
      <c r="A3" s="28">
        <v>5020</v>
      </c>
      <c r="B3" s="28">
        <v>2200</v>
      </c>
      <c r="C3" s="28">
        <v>6061</v>
      </c>
      <c r="D3" s="28" t="s">
        <v>25</v>
      </c>
      <c r="E3" s="28">
        <v>6165</v>
      </c>
      <c r="F3" s="28" t="s">
        <v>151</v>
      </c>
      <c r="G3" s="29">
        <v>43405</v>
      </c>
      <c r="H3" s="30">
        <v>43049</v>
      </c>
      <c r="I3" s="28">
        <v>10</v>
      </c>
      <c r="J3" s="28" t="s">
        <v>152</v>
      </c>
      <c r="K3" s="28">
        <v>4197.72</v>
      </c>
      <c r="L3" s="28" t="s">
        <v>154</v>
      </c>
      <c r="M3" s="31"/>
      <c r="N3" s="31"/>
      <c r="O3" s="50">
        <v>676500</v>
      </c>
    </row>
    <row r="4" spans="1:15" ht="38.25">
      <c r="A4" s="28">
        <v>5020</v>
      </c>
      <c r="B4" s="28">
        <v>2200</v>
      </c>
      <c r="C4" s="28">
        <v>6061</v>
      </c>
      <c r="D4" s="28" t="s">
        <v>25</v>
      </c>
      <c r="E4" s="28">
        <v>6165</v>
      </c>
      <c r="F4" s="28" t="s">
        <v>151</v>
      </c>
      <c r="G4" s="29">
        <v>43344</v>
      </c>
      <c r="H4" s="30">
        <v>43373</v>
      </c>
      <c r="I4" s="28">
        <v>10</v>
      </c>
      <c r="J4" s="28" t="s">
        <v>155</v>
      </c>
      <c r="K4" s="28">
        <v>5537.1</v>
      </c>
      <c r="L4" s="28" t="s">
        <v>156</v>
      </c>
      <c r="M4" s="31"/>
      <c r="N4" s="31"/>
      <c r="O4" s="50">
        <v>878900</v>
      </c>
    </row>
    <row r="5" spans="1:15" ht="38.25">
      <c r="A5" s="28">
        <v>5020</v>
      </c>
      <c r="B5" s="28">
        <v>2200</v>
      </c>
      <c r="C5" s="28">
        <v>6061</v>
      </c>
      <c r="D5" s="28" t="s">
        <v>25</v>
      </c>
      <c r="E5" s="28">
        <v>6165</v>
      </c>
      <c r="F5" s="28" t="s">
        <v>151</v>
      </c>
      <c r="G5" s="29">
        <v>43313</v>
      </c>
      <c r="H5" s="30">
        <v>43322</v>
      </c>
      <c r="I5" s="28">
        <v>10</v>
      </c>
      <c r="J5" s="28" t="s">
        <v>157</v>
      </c>
      <c r="K5" s="28">
        <v>4422.2700000000004</v>
      </c>
      <c r="L5" s="28" t="s">
        <v>158</v>
      </c>
      <c r="M5" s="31"/>
      <c r="N5" s="31"/>
      <c r="O5" s="51">
        <v>709800</v>
      </c>
    </row>
    <row r="6" spans="1:15" ht="38.25">
      <c r="A6" s="28">
        <v>5020</v>
      </c>
      <c r="B6" s="28">
        <v>2200</v>
      </c>
      <c r="C6" s="28">
        <v>6061</v>
      </c>
      <c r="D6" s="28" t="s">
        <v>25</v>
      </c>
      <c r="E6" s="28">
        <v>6165</v>
      </c>
      <c r="F6" s="28" t="s">
        <v>151</v>
      </c>
      <c r="G6" s="29">
        <v>43282</v>
      </c>
      <c r="H6" s="30">
        <v>43291</v>
      </c>
      <c r="I6" s="28">
        <v>10</v>
      </c>
      <c r="J6" s="28" t="s">
        <v>159</v>
      </c>
      <c r="K6" s="28">
        <v>4802.01</v>
      </c>
      <c r="L6" s="28" t="s">
        <v>160</v>
      </c>
      <c r="M6" s="31"/>
      <c r="N6" s="31"/>
      <c r="O6" s="50">
        <v>767400</v>
      </c>
    </row>
    <row r="7" spans="1:15" ht="38.25">
      <c r="A7" s="28">
        <v>5020</v>
      </c>
      <c r="B7" s="28">
        <v>2200</v>
      </c>
      <c r="C7" s="28">
        <v>6061</v>
      </c>
      <c r="D7" s="28" t="s">
        <v>25</v>
      </c>
      <c r="E7" s="28">
        <v>6165</v>
      </c>
      <c r="F7" s="28" t="s">
        <v>151</v>
      </c>
      <c r="G7" s="29">
        <v>43282</v>
      </c>
      <c r="H7" s="30">
        <v>43291</v>
      </c>
      <c r="I7" s="28">
        <v>10</v>
      </c>
      <c r="J7" s="28" t="s">
        <v>159</v>
      </c>
      <c r="K7" s="28">
        <v>4857.3900000000003</v>
      </c>
      <c r="L7" s="28" t="s">
        <v>161</v>
      </c>
      <c r="M7" s="31"/>
      <c r="N7" s="31"/>
      <c r="O7" s="51">
        <v>775800</v>
      </c>
    </row>
    <row r="8" spans="1:15" ht="38.25">
      <c r="A8" s="28">
        <v>5020</v>
      </c>
      <c r="B8" s="28">
        <v>2200</v>
      </c>
      <c r="C8" s="28">
        <v>6061</v>
      </c>
      <c r="D8" s="28" t="s">
        <v>25</v>
      </c>
      <c r="E8" s="28">
        <v>6165</v>
      </c>
      <c r="F8" s="28" t="s">
        <v>151</v>
      </c>
      <c r="G8" s="29">
        <v>43221</v>
      </c>
      <c r="H8" s="30">
        <v>43230</v>
      </c>
      <c r="I8" s="28">
        <v>10</v>
      </c>
      <c r="J8" s="28" t="s">
        <v>162</v>
      </c>
      <c r="K8" s="28">
        <v>3393.13</v>
      </c>
      <c r="L8" s="28" t="s">
        <v>163</v>
      </c>
      <c r="M8" s="31"/>
      <c r="N8" s="31"/>
      <c r="O8" s="51">
        <v>553700</v>
      </c>
    </row>
    <row r="9" spans="1:15" ht="38.25">
      <c r="A9" s="28">
        <v>5020</v>
      </c>
      <c r="B9" s="28">
        <v>2200</v>
      </c>
      <c r="C9" s="28">
        <v>6061</v>
      </c>
      <c r="D9" s="28" t="s">
        <v>25</v>
      </c>
      <c r="E9" s="28">
        <v>6165</v>
      </c>
      <c r="F9" s="28" t="s">
        <v>151</v>
      </c>
      <c r="G9" s="29">
        <v>43191</v>
      </c>
      <c r="H9" s="30">
        <v>43200</v>
      </c>
      <c r="I9" s="28">
        <v>10</v>
      </c>
      <c r="J9" s="28" t="s">
        <v>164</v>
      </c>
      <c r="K9" s="28">
        <v>3354.89</v>
      </c>
      <c r="L9" s="28" t="s">
        <v>165</v>
      </c>
      <c r="M9" s="31"/>
      <c r="N9" s="31"/>
      <c r="O9" s="50">
        <v>547900</v>
      </c>
    </row>
    <row r="10" spans="1:15" ht="38.25">
      <c r="A10" s="28">
        <v>5020</v>
      </c>
      <c r="B10" s="28">
        <v>2200</v>
      </c>
      <c r="C10" s="28">
        <v>6061</v>
      </c>
      <c r="D10" s="28" t="s">
        <v>25</v>
      </c>
      <c r="E10" s="28">
        <v>6165</v>
      </c>
      <c r="F10" s="28" t="s">
        <v>151</v>
      </c>
      <c r="G10" s="29">
        <v>43160</v>
      </c>
      <c r="H10" s="30">
        <v>43169</v>
      </c>
      <c r="I10" s="28">
        <v>10</v>
      </c>
      <c r="J10" s="28" t="s">
        <v>166</v>
      </c>
      <c r="K10" s="28">
        <v>10177.120000000001</v>
      </c>
      <c r="L10" s="28" t="s">
        <v>167</v>
      </c>
      <c r="M10" s="31"/>
      <c r="N10" s="31"/>
      <c r="O10" s="50">
        <v>1582700</v>
      </c>
    </row>
    <row r="11" spans="1:15" ht="38.25">
      <c r="A11" s="28">
        <v>5020</v>
      </c>
      <c r="B11" s="28">
        <v>2200</v>
      </c>
      <c r="C11" s="28">
        <v>6061</v>
      </c>
      <c r="D11" s="28" t="s">
        <v>25</v>
      </c>
      <c r="E11" s="28">
        <v>6165</v>
      </c>
      <c r="F11" s="28" t="s">
        <v>151</v>
      </c>
      <c r="G11" s="29">
        <v>43160</v>
      </c>
      <c r="H11" s="30">
        <v>43169</v>
      </c>
      <c r="I11" s="28">
        <v>10</v>
      </c>
      <c r="J11" s="28" t="s">
        <v>166</v>
      </c>
      <c r="K11" s="28">
        <v>11653.9</v>
      </c>
      <c r="L11" s="28" t="s">
        <v>168</v>
      </c>
      <c r="M11" s="31"/>
      <c r="N11" s="31"/>
      <c r="O11" s="50">
        <v>1806700</v>
      </c>
    </row>
    <row r="12" spans="1:15" ht="38.25">
      <c r="A12" s="28">
        <v>5020</v>
      </c>
      <c r="B12" s="28">
        <v>2200</v>
      </c>
      <c r="C12" s="28">
        <v>6061</v>
      </c>
      <c r="D12" s="28" t="s">
        <v>25</v>
      </c>
      <c r="E12" s="28">
        <v>6165</v>
      </c>
      <c r="F12" s="28" t="s">
        <v>151</v>
      </c>
      <c r="G12" s="29">
        <v>43101</v>
      </c>
      <c r="H12" s="30">
        <v>43110</v>
      </c>
      <c r="I12" s="28">
        <v>10</v>
      </c>
      <c r="J12" s="28" t="s">
        <v>169</v>
      </c>
      <c r="K12" s="28">
        <v>4378.3599999999997</v>
      </c>
      <c r="L12" s="28" t="s">
        <v>170</v>
      </c>
      <c r="M12" s="31"/>
      <c r="N12" s="31"/>
      <c r="O12" s="50">
        <v>703900</v>
      </c>
    </row>
    <row r="13" spans="1:15" ht="38.25">
      <c r="A13" s="28">
        <v>5020</v>
      </c>
      <c r="B13" s="28">
        <v>2200</v>
      </c>
      <c r="C13" s="28">
        <v>6061</v>
      </c>
      <c r="D13" s="28" t="s">
        <v>25</v>
      </c>
      <c r="E13" s="28">
        <v>6165</v>
      </c>
      <c r="F13" s="28" t="s">
        <v>151</v>
      </c>
      <c r="G13" s="29">
        <v>43101</v>
      </c>
      <c r="H13" s="30">
        <v>43110</v>
      </c>
      <c r="I13" s="28">
        <v>10</v>
      </c>
      <c r="J13" s="28" t="s">
        <v>169</v>
      </c>
      <c r="K13" s="28">
        <v>7538.96</v>
      </c>
      <c r="L13" s="28" t="s">
        <v>171</v>
      </c>
      <c r="M13" s="31"/>
      <c r="N13" s="31"/>
      <c r="O13" s="50">
        <v>1183300</v>
      </c>
    </row>
    <row r="14" spans="1:15" ht="38.25">
      <c r="A14" s="38">
        <v>5020</v>
      </c>
      <c r="B14" s="38">
        <v>2200</v>
      </c>
      <c r="C14" s="38">
        <v>6604</v>
      </c>
      <c r="D14" s="38" t="s">
        <v>25</v>
      </c>
      <c r="E14" s="38">
        <v>6165</v>
      </c>
      <c r="F14" s="38" t="s">
        <v>151</v>
      </c>
      <c r="G14" s="40">
        <v>43435</v>
      </c>
      <c r="H14" s="42">
        <v>43079</v>
      </c>
      <c r="I14" s="38">
        <v>10</v>
      </c>
      <c r="J14" s="38" t="s">
        <v>390</v>
      </c>
      <c r="K14" s="38">
        <v>9.3699999999999992</v>
      </c>
      <c r="L14" s="38" t="s">
        <v>391</v>
      </c>
      <c r="M14" s="41"/>
      <c r="N14" s="41"/>
    </row>
    <row r="15" spans="1:15" ht="38.25">
      <c r="A15" s="38">
        <v>5020</v>
      </c>
      <c r="B15" s="38">
        <v>2200</v>
      </c>
      <c r="C15" s="38">
        <v>6604</v>
      </c>
      <c r="D15" s="38" t="s">
        <v>25</v>
      </c>
      <c r="E15" s="38">
        <v>6165</v>
      </c>
      <c r="F15" s="38" t="s">
        <v>151</v>
      </c>
      <c r="G15" s="40">
        <v>43435</v>
      </c>
      <c r="H15" s="42">
        <v>43079</v>
      </c>
      <c r="I15" s="38">
        <v>10</v>
      </c>
      <c r="J15" s="38" t="s">
        <v>390</v>
      </c>
      <c r="K15" s="38">
        <v>187.31</v>
      </c>
      <c r="L15" s="38" t="s">
        <v>392</v>
      </c>
      <c r="M15" s="41"/>
      <c r="N15" s="41"/>
    </row>
    <row r="16" spans="1:15" ht="38.25">
      <c r="A16" s="38">
        <v>5020</v>
      </c>
      <c r="B16" s="38">
        <v>2200</v>
      </c>
      <c r="C16" s="38">
        <v>6604</v>
      </c>
      <c r="D16" s="38" t="s">
        <v>25</v>
      </c>
      <c r="E16" s="38">
        <v>6165</v>
      </c>
      <c r="F16" s="38" t="s">
        <v>151</v>
      </c>
      <c r="G16" s="40">
        <v>43405</v>
      </c>
      <c r="H16" s="42">
        <v>43049</v>
      </c>
      <c r="I16" s="38">
        <v>10</v>
      </c>
      <c r="J16" s="38" t="s">
        <v>393</v>
      </c>
      <c r="K16" s="38">
        <v>11.72</v>
      </c>
      <c r="L16" s="38" t="s">
        <v>394</v>
      </c>
      <c r="M16" s="41"/>
      <c r="N16" s="41"/>
    </row>
    <row r="17" spans="1:14" ht="38.25">
      <c r="A17" s="38">
        <v>5020</v>
      </c>
      <c r="B17" s="38">
        <v>2200</v>
      </c>
      <c r="C17" s="38">
        <v>6604</v>
      </c>
      <c r="D17" s="38" t="s">
        <v>25</v>
      </c>
      <c r="E17" s="38">
        <v>6165</v>
      </c>
      <c r="F17" s="38" t="s">
        <v>151</v>
      </c>
      <c r="G17" s="40">
        <v>43405</v>
      </c>
      <c r="H17" s="42">
        <v>43049</v>
      </c>
      <c r="I17" s="38">
        <v>10</v>
      </c>
      <c r="J17" s="38" t="s">
        <v>393</v>
      </c>
      <c r="K17" s="38">
        <v>234.3</v>
      </c>
      <c r="L17" s="38" t="s">
        <v>395</v>
      </c>
      <c r="M17" s="41"/>
      <c r="N17" s="41"/>
    </row>
    <row r="18" spans="1:14" ht="38.25">
      <c r="A18" s="38">
        <v>5020</v>
      </c>
      <c r="B18" s="38">
        <v>2200</v>
      </c>
      <c r="C18" s="38">
        <v>6604</v>
      </c>
      <c r="D18" s="38" t="s">
        <v>25</v>
      </c>
      <c r="E18" s="38">
        <v>6165</v>
      </c>
      <c r="F18" s="38" t="s">
        <v>151</v>
      </c>
      <c r="G18" s="40">
        <v>43344</v>
      </c>
      <c r="H18" s="42">
        <v>43373</v>
      </c>
      <c r="I18" s="38">
        <v>10</v>
      </c>
      <c r="J18" s="38" t="s">
        <v>396</v>
      </c>
      <c r="K18" s="38">
        <v>15.99</v>
      </c>
      <c r="L18" s="38" t="s">
        <v>397</v>
      </c>
      <c r="M18" s="41"/>
      <c r="N18" s="41"/>
    </row>
    <row r="19" spans="1:14" ht="38.25">
      <c r="A19" s="38">
        <v>5020</v>
      </c>
      <c r="B19" s="38">
        <v>2200</v>
      </c>
      <c r="C19" s="38">
        <v>6604</v>
      </c>
      <c r="D19" s="38" t="s">
        <v>25</v>
      </c>
      <c r="E19" s="38">
        <v>6165</v>
      </c>
      <c r="F19" s="38" t="s">
        <v>151</v>
      </c>
      <c r="G19" s="40">
        <v>43344</v>
      </c>
      <c r="H19" s="42">
        <v>43373</v>
      </c>
      <c r="I19" s="38">
        <v>10</v>
      </c>
      <c r="J19" s="38" t="s">
        <v>396</v>
      </c>
      <c r="K19" s="38">
        <v>319.72000000000003</v>
      </c>
      <c r="L19" s="38" t="s">
        <v>392</v>
      </c>
      <c r="M19" s="41"/>
      <c r="N19" s="41"/>
    </row>
    <row r="20" spans="1:14" ht="38.25">
      <c r="A20" s="38">
        <v>5020</v>
      </c>
      <c r="B20" s="38">
        <v>2200</v>
      </c>
      <c r="C20" s="38">
        <v>6604</v>
      </c>
      <c r="D20" s="38" t="s">
        <v>25</v>
      </c>
      <c r="E20" s="38">
        <v>6165</v>
      </c>
      <c r="F20" s="38" t="s">
        <v>151</v>
      </c>
      <c r="G20" s="40">
        <v>43344</v>
      </c>
      <c r="H20" s="42">
        <v>43353</v>
      </c>
      <c r="I20" s="38">
        <v>10</v>
      </c>
      <c r="J20" s="38" t="s">
        <v>398</v>
      </c>
      <c r="K20" s="38">
        <v>14.7</v>
      </c>
      <c r="L20" s="38" t="s">
        <v>399</v>
      </c>
      <c r="M20" s="41"/>
      <c r="N20" s="41"/>
    </row>
    <row r="21" spans="1:14" ht="38.25">
      <c r="A21" s="38">
        <v>5020</v>
      </c>
      <c r="B21" s="38">
        <v>2200</v>
      </c>
      <c r="C21" s="38">
        <v>6604</v>
      </c>
      <c r="D21" s="38" t="s">
        <v>25</v>
      </c>
      <c r="E21" s="38">
        <v>6165</v>
      </c>
      <c r="F21" s="38" t="s">
        <v>151</v>
      </c>
      <c r="G21" s="40">
        <v>43344</v>
      </c>
      <c r="H21" s="42">
        <v>43353</v>
      </c>
      <c r="I21" s="38">
        <v>10</v>
      </c>
      <c r="J21" s="38" t="s">
        <v>398</v>
      </c>
      <c r="K21" s="38">
        <v>294.08999999999997</v>
      </c>
      <c r="L21" s="38" t="s">
        <v>395</v>
      </c>
      <c r="M21" s="41"/>
      <c r="N21" s="41"/>
    </row>
    <row r="22" spans="1:14" ht="38.25">
      <c r="A22" s="38">
        <v>5020</v>
      </c>
      <c r="B22" s="38">
        <v>2200</v>
      </c>
      <c r="C22" s="38">
        <v>6604</v>
      </c>
      <c r="D22" s="38" t="s">
        <v>25</v>
      </c>
      <c r="E22" s="38">
        <v>6165</v>
      </c>
      <c r="F22" s="38" t="s">
        <v>151</v>
      </c>
      <c r="G22" s="40">
        <v>43313</v>
      </c>
      <c r="H22" s="42">
        <v>43322</v>
      </c>
      <c r="I22" s="38">
        <v>10</v>
      </c>
      <c r="J22" s="38" t="s">
        <v>400</v>
      </c>
      <c r="K22" s="38">
        <v>11.72</v>
      </c>
      <c r="L22" s="38" t="s">
        <v>401</v>
      </c>
      <c r="M22" s="41"/>
      <c r="N22" s="41"/>
    </row>
    <row r="23" spans="1:14" ht="38.25">
      <c r="A23" s="38">
        <v>5020</v>
      </c>
      <c r="B23" s="38">
        <v>2200</v>
      </c>
      <c r="C23" s="38">
        <v>6604</v>
      </c>
      <c r="D23" s="38" t="s">
        <v>25</v>
      </c>
      <c r="E23" s="38">
        <v>6165</v>
      </c>
      <c r="F23" s="38" t="s">
        <v>151</v>
      </c>
      <c r="G23" s="40">
        <v>43313</v>
      </c>
      <c r="H23" s="42">
        <v>43322</v>
      </c>
      <c r="I23" s="38">
        <v>10</v>
      </c>
      <c r="J23" s="38" t="s">
        <v>400</v>
      </c>
      <c r="K23" s="38">
        <v>234.3</v>
      </c>
      <c r="L23" s="38" t="s">
        <v>402</v>
      </c>
      <c r="M23" s="41"/>
      <c r="N23" s="41"/>
    </row>
    <row r="24" spans="1:14" ht="38.25">
      <c r="A24" s="38">
        <v>5020</v>
      </c>
      <c r="B24" s="38">
        <v>2200</v>
      </c>
      <c r="C24" s="38">
        <v>6604</v>
      </c>
      <c r="D24" s="38" t="s">
        <v>25</v>
      </c>
      <c r="E24" s="38">
        <v>6165</v>
      </c>
      <c r="F24" s="38" t="s">
        <v>151</v>
      </c>
      <c r="G24" s="40">
        <v>43282</v>
      </c>
      <c r="H24" s="42">
        <v>43291</v>
      </c>
      <c r="I24" s="38">
        <v>10</v>
      </c>
      <c r="J24" s="38" t="s">
        <v>403</v>
      </c>
      <c r="K24" s="38">
        <v>10.43</v>
      </c>
      <c r="L24" s="38" t="s">
        <v>401</v>
      </c>
      <c r="M24" s="41"/>
      <c r="N24" s="41"/>
    </row>
    <row r="25" spans="1:14" ht="38.25">
      <c r="A25" s="38">
        <v>5020</v>
      </c>
      <c r="B25" s="38">
        <v>2200</v>
      </c>
      <c r="C25" s="38">
        <v>6604</v>
      </c>
      <c r="D25" s="38" t="s">
        <v>25</v>
      </c>
      <c r="E25" s="38">
        <v>6165</v>
      </c>
      <c r="F25" s="38" t="s">
        <v>151</v>
      </c>
      <c r="G25" s="40">
        <v>43282</v>
      </c>
      <c r="H25" s="42">
        <v>43291</v>
      </c>
      <c r="I25" s="38">
        <v>10</v>
      </c>
      <c r="J25" s="38" t="s">
        <v>403</v>
      </c>
      <c r="K25" s="38">
        <v>208.67</v>
      </c>
      <c r="L25" s="38" t="s">
        <v>402</v>
      </c>
      <c r="M25" s="41"/>
      <c r="N25" s="41"/>
    </row>
    <row r="26" spans="1:14" ht="38.25">
      <c r="A26" s="38">
        <v>5020</v>
      </c>
      <c r="B26" s="38">
        <v>2200</v>
      </c>
      <c r="C26" s="38">
        <v>6604</v>
      </c>
      <c r="D26" s="38" t="s">
        <v>25</v>
      </c>
      <c r="E26" s="38">
        <v>6165</v>
      </c>
      <c r="F26" s="38" t="s">
        <v>151</v>
      </c>
      <c r="G26" s="40">
        <v>43252</v>
      </c>
      <c r="H26" s="42">
        <v>43259</v>
      </c>
      <c r="I26" s="38">
        <v>10</v>
      </c>
      <c r="J26" s="38" t="s">
        <v>404</v>
      </c>
      <c r="K26" s="38">
        <v>9.7899999999999991</v>
      </c>
      <c r="L26" s="38" t="s">
        <v>401</v>
      </c>
      <c r="M26" s="41"/>
      <c r="N26" s="41"/>
    </row>
    <row r="27" spans="1:14" ht="38.25">
      <c r="A27" s="38">
        <v>5020</v>
      </c>
      <c r="B27" s="38">
        <v>2200</v>
      </c>
      <c r="C27" s="38">
        <v>6604</v>
      </c>
      <c r="D27" s="38" t="s">
        <v>25</v>
      </c>
      <c r="E27" s="38">
        <v>6165</v>
      </c>
      <c r="F27" s="38" t="s">
        <v>151</v>
      </c>
      <c r="G27" s="40">
        <v>43252</v>
      </c>
      <c r="H27" s="42">
        <v>43259</v>
      </c>
      <c r="I27" s="38">
        <v>10</v>
      </c>
      <c r="J27" s="38" t="s">
        <v>404</v>
      </c>
      <c r="K27" s="38">
        <v>195.85</v>
      </c>
      <c r="L27" s="38" t="s">
        <v>405</v>
      </c>
      <c r="M27" s="41"/>
      <c r="N27" s="41"/>
    </row>
    <row r="28" spans="1:14" ht="38.25">
      <c r="A28" s="38">
        <v>5020</v>
      </c>
      <c r="B28" s="38">
        <v>2200</v>
      </c>
      <c r="C28" s="38">
        <v>6604</v>
      </c>
      <c r="D28" s="38" t="s">
        <v>25</v>
      </c>
      <c r="E28" s="38">
        <v>6165</v>
      </c>
      <c r="F28" s="38" t="s">
        <v>151</v>
      </c>
      <c r="G28" s="40">
        <v>43221</v>
      </c>
      <c r="H28" s="42">
        <v>43230</v>
      </c>
      <c r="I28" s="38">
        <v>10</v>
      </c>
      <c r="J28" s="38" t="s">
        <v>406</v>
      </c>
      <c r="K28" s="38">
        <v>9.58</v>
      </c>
      <c r="L28" s="38" t="s">
        <v>407</v>
      </c>
      <c r="M28" s="41"/>
      <c r="N28" s="41"/>
    </row>
    <row r="29" spans="1:14" ht="38.25">
      <c r="A29" s="38">
        <v>5020</v>
      </c>
      <c r="B29" s="38">
        <v>2200</v>
      </c>
      <c r="C29" s="38">
        <v>6604</v>
      </c>
      <c r="D29" s="38" t="s">
        <v>25</v>
      </c>
      <c r="E29" s="38">
        <v>6165</v>
      </c>
      <c r="F29" s="38" t="s">
        <v>151</v>
      </c>
      <c r="G29" s="40">
        <v>43221</v>
      </c>
      <c r="H29" s="42">
        <v>43230</v>
      </c>
      <c r="I29" s="38">
        <v>10</v>
      </c>
      <c r="J29" s="38" t="s">
        <v>406</v>
      </c>
      <c r="K29" s="38">
        <v>191.58</v>
      </c>
      <c r="L29" s="38" t="s">
        <v>395</v>
      </c>
      <c r="M29" s="41"/>
      <c r="N29" s="41"/>
    </row>
    <row r="30" spans="1:14" ht="38.25">
      <c r="A30" s="38">
        <v>5020</v>
      </c>
      <c r="B30" s="38">
        <v>2200</v>
      </c>
      <c r="C30" s="38">
        <v>6604</v>
      </c>
      <c r="D30" s="38" t="s">
        <v>25</v>
      </c>
      <c r="E30" s="38">
        <v>6165</v>
      </c>
      <c r="F30" s="38" t="s">
        <v>151</v>
      </c>
      <c r="G30" s="40">
        <v>43191</v>
      </c>
      <c r="H30" s="42">
        <v>43200</v>
      </c>
      <c r="I30" s="38">
        <v>10</v>
      </c>
      <c r="J30" s="38" t="s">
        <v>408</v>
      </c>
      <c r="K30" s="38">
        <v>11.07</v>
      </c>
      <c r="L30" s="38" t="s">
        <v>401</v>
      </c>
      <c r="M30" s="41"/>
      <c r="N30" s="41"/>
    </row>
    <row r="31" spans="1:14" ht="38.25">
      <c r="A31" s="38">
        <v>5020</v>
      </c>
      <c r="B31" s="38">
        <v>2200</v>
      </c>
      <c r="C31" s="38">
        <v>6604</v>
      </c>
      <c r="D31" s="38" t="s">
        <v>25</v>
      </c>
      <c r="E31" s="38">
        <v>6165</v>
      </c>
      <c r="F31" s="38" t="s">
        <v>151</v>
      </c>
      <c r="G31" s="40">
        <v>43191</v>
      </c>
      <c r="H31" s="42">
        <v>43200</v>
      </c>
      <c r="I31" s="38">
        <v>10</v>
      </c>
      <c r="J31" s="38" t="s">
        <v>408</v>
      </c>
      <c r="K31" s="38">
        <v>221.48</v>
      </c>
      <c r="L31" s="38" t="s">
        <v>409</v>
      </c>
      <c r="M31" s="41"/>
      <c r="N31" s="41"/>
    </row>
    <row r="32" spans="1:14" ht="38.25">
      <c r="A32" s="38">
        <v>5020</v>
      </c>
      <c r="B32" s="38">
        <v>2200</v>
      </c>
      <c r="C32" s="38">
        <v>6604</v>
      </c>
      <c r="D32" s="38" t="s">
        <v>25</v>
      </c>
      <c r="E32" s="38">
        <v>6165</v>
      </c>
      <c r="F32" s="38" t="s">
        <v>151</v>
      </c>
      <c r="G32" s="40">
        <v>43160</v>
      </c>
      <c r="H32" s="42">
        <v>43169</v>
      </c>
      <c r="I32" s="38">
        <v>10</v>
      </c>
      <c r="J32" s="38" t="s">
        <v>410</v>
      </c>
      <c r="K32" s="38">
        <v>10.65</v>
      </c>
      <c r="L32" s="38" t="s">
        <v>411</v>
      </c>
      <c r="M32" s="41"/>
      <c r="N32" s="41"/>
    </row>
    <row r="33" spans="1:14" ht="38.25">
      <c r="A33" s="38">
        <v>5020</v>
      </c>
      <c r="B33" s="38">
        <v>2200</v>
      </c>
      <c r="C33" s="38">
        <v>6604</v>
      </c>
      <c r="D33" s="38" t="s">
        <v>25</v>
      </c>
      <c r="E33" s="38">
        <v>6165</v>
      </c>
      <c r="F33" s="38" t="s">
        <v>151</v>
      </c>
      <c r="G33" s="40">
        <v>43160</v>
      </c>
      <c r="H33" s="42">
        <v>43169</v>
      </c>
      <c r="I33" s="38">
        <v>10</v>
      </c>
      <c r="J33" s="38" t="s">
        <v>410</v>
      </c>
      <c r="K33" s="38">
        <v>212.94</v>
      </c>
      <c r="L33" s="38" t="s">
        <v>412</v>
      </c>
      <c r="M33" s="41"/>
      <c r="N33" s="41"/>
    </row>
    <row r="34" spans="1:14" ht="38.25">
      <c r="A34" s="38">
        <v>5020</v>
      </c>
      <c r="B34" s="38">
        <v>2200</v>
      </c>
      <c r="C34" s="38">
        <v>6604</v>
      </c>
      <c r="D34" s="38" t="s">
        <v>25</v>
      </c>
      <c r="E34" s="38">
        <v>6165</v>
      </c>
      <c r="F34" s="38" t="s">
        <v>151</v>
      </c>
      <c r="G34" s="40">
        <v>43132</v>
      </c>
      <c r="H34" s="42">
        <v>43141</v>
      </c>
      <c r="I34" s="38">
        <v>10</v>
      </c>
      <c r="J34" s="38" t="s">
        <v>413</v>
      </c>
      <c r="K34" s="38">
        <v>9.7899999999999991</v>
      </c>
      <c r="L34" s="38" t="s">
        <v>391</v>
      </c>
      <c r="M34" s="41"/>
      <c r="N34" s="41"/>
    </row>
    <row r="35" spans="1:14" ht="38.25">
      <c r="A35" s="38">
        <v>5020</v>
      </c>
      <c r="B35" s="38">
        <v>2200</v>
      </c>
      <c r="C35" s="38">
        <v>6604</v>
      </c>
      <c r="D35" s="38" t="s">
        <v>25</v>
      </c>
      <c r="E35" s="38">
        <v>6165</v>
      </c>
      <c r="F35" s="38" t="s">
        <v>151</v>
      </c>
      <c r="G35" s="40">
        <v>43132</v>
      </c>
      <c r="H35" s="42">
        <v>43141</v>
      </c>
      <c r="I35" s="38">
        <v>10</v>
      </c>
      <c r="J35" s="38" t="s">
        <v>413</v>
      </c>
      <c r="K35" s="38">
        <v>195.85</v>
      </c>
      <c r="L35" s="38" t="s">
        <v>392</v>
      </c>
      <c r="M35" s="41"/>
      <c r="N35" s="41"/>
    </row>
    <row r="36" spans="1:14" ht="38.25">
      <c r="A36" s="38">
        <v>5020</v>
      </c>
      <c r="B36" s="38">
        <v>2200</v>
      </c>
      <c r="C36" s="38">
        <v>6604</v>
      </c>
      <c r="D36" s="38" t="s">
        <v>25</v>
      </c>
      <c r="E36" s="38">
        <v>6165</v>
      </c>
      <c r="F36" s="38" t="s">
        <v>151</v>
      </c>
      <c r="G36" s="40">
        <v>43101</v>
      </c>
      <c r="H36" s="42">
        <v>43110</v>
      </c>
      <c r="I36" s="38">
        <v>10</v>
      </c>
      <c r="J36" s="38" t="s">
        <v>414</v>
      </c>
      <c r="K36" s="38">
        <v>9.15</v>
      </c>
      <c r="L36" s="38" t="s">
        <v>391</v>
      </c>
      <c r="M36" s="41"/>
      <c r="N36" s="41"/>
    </row>
    <row r="37" spans="1:14" ht="38.25">
      <c r="A37" s="38">
        <v>5020</v>
      </c>
      <c r="B37" s="38">
        <v>2200</v>
      </c>
      <c r="C37" s="38">
        <v>6604</v>
      </c>
      <c r="D37" s="38" t="s">
        <v>25</v>
      </c>
      <c r="E37" s="38">
        <v>6165</v>
      </c>
      <c r="F37" s="38" t="s">
        <v>151</v>
      </c>
      <c r="G37" s="40">
        <v>43101</v>
      </c>
      <c r="H37" s="42">
        <v>43110</v>
      </c>
      <c r="I37" s="38">
        <v>10</v>
      </c>
      <c r="J37" s="38" t="s">
        <v>414</v>
      </c>
      <c r="K37" s="38">
        <v>183.04</v>
      </c>
      <c r="L37" s="38" t="s">
        <v>392</v>
      </c>
      <c r="M37" s="41"/>
      <c r="N37" s="41"/>
    </row>
    <row r="38" spans="1:14">
      <c r="K38">
        <f>SUM(K2:K37)</f>
        <v>70634.049999999988</v>
      </c>
      <c r="L38" s="43" t="s">
        <v>172</v>
      </c>
    </row>
  </sheetData>
  <pageMargins left="0.7" right="0.7" top="0.75" bottom="0.75" header="0.3" footer="0.3"/>
  <pageSetup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zoomScaleNormal="100" workbookViewId="0">
      <selection activeCell="O2" sqref="O2:O10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5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  <c r="O1" s="43"/>
    </row>
    <row r="2" spans="1:15" ht="38.25">
      <c r="A2" s="28">
        <v>5020</v>
      </c>
      <c r="B2" s="28">
        <v>2200</v>
      </c>
      <c r="C2" s="28">
        <v>6061</v>
      </c>
      <c r="D2" s="28" t="s">
        <v>25</v>
      </c>
      <c r="E2" s="28">
        <v>6165</v>
      </c>
      <c r="F2" s="28" t="s">
        <v>151</v>
      </c>
      <c r="G2" s="29">
        <v>43070</v>
      </c>
      <c r="H2" s="30">
        <v>42714</v>
      </c>
      <c r="I2" s="28">
        <v>10</v>
      </c>
      <c r="J2" s="28" t="s">
        <v>173</v>
      </c>
      <c r="K2" s="28">
        <v>3618.87</v>
      </c>
      <c r="L2" s="28" t="s">
        <v>174</v>
      </c>
      <c r="M2" s="31"/>
      <c r="N2" s="31"/>
      <c r="O2" s="50">
        <v>588700</v>
      </c>
    </row>
    <row r="3" spans="1:15" ht="38.25">
      <c r="A3" s="28">
        <v>5020</v>
      </c>
      <c r="B3" s="28">
        <v>2200</v>
      </c>
      <c r="C3" s="28">
        <v>6061</v>
      </c>
      <c r="D3" s="28" t="s">
        <v>25</v>
      </c>
      <c r="E3" s="28">
        <v>6165</v>
      </c>
      <c r="F3" s="28" t="s">
        <v>151</v>
      </c>
      <c r="G3" s="29">
        <v>43040</v>
      </c>
      <c r="H3" s="30">
        <v>42684</v>
      </c>
      <c r="I3" s="28">
        <v>10</v>
      </c>
      <c r="J3" s="28" t="s">
        <v>175</v>
      </c>
      <c r="K3" s="28">
        <v>10961.15</v>
      </c>
      <c r="L3" s="28" t="s">
        <v>176</v>
      </c>
      <c r="M3" s="31"/>
      <c r="N3" s="31"/>
      <c r="O3" s="50">
        <f>1059700+728200</f>
        <v>1787900</v>
      </c>
    </row>
    <row r="4" spans="1:15" ht="38.25">
      <c r="A4" s="28">
        <v>5020</v>
      </c>
      <c r="B4" s="28">
        <v>2200</v>
      </c>
      <c r="C4" s="28">
        <v>6061</v>
      </c>
      <c r="D4" s="28" t="s">
        <v>25</v>
      </c>
      <c r="E4" s="28">
        <v>6165</v>
      </c>
      <c r="F4" s="28" t="s">
        <v>151</v>
      </c>
      <c r="G4" s="29">
        <v>42979</v>
      </c>
      <c r="H4" s="30">
        <v>43008</v>
      </c>
      <c r="I4" s="28">
        <v>10</v>
      </c>
      <c r="J4" s="28" t="s">
        <v>177</v>
      </c>
      <c r="K4" s="28">
        <v>5410.8</v>
      </c>
      <c r="L4" s="28" t="s">
        <v>178</v>
      </c>
      <c r="M4" s="31"/>
      <c r="N4" s="31"/>
      <c r="O4" s="50">
        <v>860500</v>
      </c>
    </row>
    <row r="5" spans="1:15" ht="38.25">
      <c r="A5" s="28">
        <v>5020</v>
      </c>
      <c r="B5" s="28">
        <v>2200</v>
      </c>
      <c r="C5" s="28">
        <v>6061</v>
      </c>
      <c r="D5" s="28" t="s">
        <v>25</v>
      </c>
      <c r="E5" s="28">
        <v>6165</v>
      </c>
      <c r="F5" s="28" t="s">
        <v>151</v>
      </c>
      <c r="G5" s="29">
        <v>42948</v>
      </c>
      <c r="H5" s="30">
        <v>42957</v>
      </c>
      <c r="I5" s="28">
        <v>10</v>
      </c>
      <c r="J5" s="28" t="s">
        <v>179</v>
      </c>
      <c r="K5" s="28">
        <v>9063.9500000000007</v>
      </c>
      <c r="L5" s="28" t="s">
        <v>180</v>
      </c>
      <c r="M5" s="31"/>
      <c r="N5" s="31"/>
      <c r="O5" s="50">
        <f>723400+731000</f>
        <v>1454400</v>
      </c>
    </row>
    <row r="6" spans="1:15" ht="38.25">
      <c r="A6" s="28">
        <v>5020</v>
      </c>
      <c r="B6" s="28">
        <v>2200</v>
      </c>
      <c r="C6" s="28">
        <v>6061</v>
      </c>
      <c r="D6" s="28" t="s">
        <v>25</v>
      </c>
      <c r="E6" s="28">
        <v>6165</v>
      </c>
      <c r="F6" s="28" t="s">
        <v>151</v>
      </c>
      <c r="G6" s="29">
        <v>42887</v>
      </c>
      <c r="H6" s="30">
        <v>42896</v>
      </c>
      <c r="I6" s="28">
        <v>10</v>
      </c>
      <c r="J6" s="28" t="s">
        <v>181</v>
      </c>
      <c r="K6" s="28">
        <v>3798.2</v>
      </c>
      <c r="L6" s="28" t="s">
        <v>180</v>
      </c>
      <c r="M6" s="31"/>
      <c r="N6" s="31"/>
      <c r="O6" s="50">
        <v>615900</v>
      </c>
    </row>
    <row r="7" spans="1:15" ht="38.25">
      <c r="A7" s="28">
        <v>5020</v>
      </c>
      <c r="B7" s="28">
        <v>2200</v>
      </c>
      <c r="C7" s="28">
        <v>6061</v>
      </c>
      <c r="D7" s="28" t="s">
        <v>25</v>
      </c>
      <c r="E7" s="28">
        <v>6165</v>
      </c>
      <c r="F7" s="28" t="s">
        <v>151</v>
      </c>
      <c r="G7" s="29">
        <v>42856</v>
      </c>
      <c r="H7" s="30">
        <v>42865</v>
      </c>
      <c r="I7" s="28">
        <v>10</v>
      </c>
      <c r="J7" s="28" t="s">
        <v>182</v>
      </c>
      <c r="K7" s="28">
        <v>6213.24</v>
      </c>
      <c r="L7" s="28" t="s">
        <v>183</v>
      </c>
      <c r="M7" s="31"/>
      <c r="N7" s="31"/>
      <c r="O7" s="50">
        <f>491200+530800</f>
        <v>1022000</v>
      </c>
    </row>
    <row r="8" spans="1:15" ht="38.25">
      <c r="A8" s="28">
        <v>5020</v>
      </c>
      <c r="B8" s="28">
        <v>2200</v>
      </c>
      <c r="C8" s="28">
        <v>6061</v>
      </c>
      <c r="D8" s="28" t="s">
        <v>25</v>
      </c>
      <c r="E8" s="28">
        <v>6165</v>
      </c>
      <c r="F8" s="28" t="s">
        <v>151</v>
      </c>
      <c r="G8" s="29">
        <v>42795</v>
      </c>
      <c r="H8" s="30">
        <v>42804</v>
      </c>
      <c r="I8" s="28">
        <v>10</v>
      </c>
      <c r="J8" s="28" t="s">
        <v>184</v>
      </c>
      <c r="K8" s="28">
        <v>3941.92</v>
      </c>
      <c r="L8" s="28" t="s">
        <v>180</v>
      </c>
      <c r="M8" s="31"/>
      <c r="N8" s="31"/>
      <c r="O8" s="50">
        <v>637700</v>
      </c>
    </row>
    <row r="9" spans="1:15" ht="38.25">
      <c r="A9" s="28">
        <v>5020</v>
      </c>
      <c r="B9" s="28">
        <v>2200</v>
      </c>
      <c r="C9" s="28">
        <v>6061</v>
      </c>
      <c r="D9" s="28" t="s">
        <v>25</v>
      </c>
      <c r="E9" s="28">
        <v>6165</v>
      </c>
      <c r="F9" s="28" t="s">
        <v>151</v>
      </c>
      <c r="G9" s="29">
        <v>42767</v>
      </c>
      <c r="H9" s="30">
        <v>42776</v>
      </c>
      <c r="I9" s="28">
        <v>10</v>
      </c>
      <c r="J9" s="28" t="s">
        <v>185</v>
      </c>
      <c r="K9" s="28">
        <v>2852.13</v>
      </c>
      <c r="L9" s="28" t="s">
        <v>180</v>
      </c>
      <c r="M9" s="31"/>
      <c r="N9" s="31"/>
      <c r="O9" s="50">
        <v>472400</v>
      </c>
    </row>
    <row r="10" spans="1:15" ht="38.25">
      <c r="A10" s="28">
        <v>5020</v>
      </c>
      <c r="B10" s="28">
        <v>2200</v>
      </c>
      <c r="C10" s="28">
        <v>6061</v>
      </c>
      <c r="D10" s="28" t="s">
        <v>25</v>
      </c>
      <c r="E10" s="28">
        <v>6165</v>
      </c>
      <c r="F10" s="28" t="s">
        <v>151</v>
      </c>
      <c r="G10" s="29">
        <v>42736</v>
      </c>
      <c r="H10" s="30">
        <v>42745</v>
      </c>
      <c r="I10" s="28">
        <v>10</v>
      </c>
      <c r="J10" s="28" t="s">
        <v>186</v>
      </c>
      <c r="K10" s="28">
        <v>3601.08</v>
      </c>
      <c r="L10" s="28" t="s">
        <v>187</v>
      </c>
      <c r="M10" s="31"/>
      <c r="N10" s="31"/>
      <c r="O10" s="50">
        <v>586000</v>
      </c>
    </row>
    <row r="11" spans="1:15" ht="38.25">
      <c r="A11" s="38">
        <v>5020</v>
      </c>
      <c r="B11" s="38">
        <v>2200</v>
      </c>
      <c r="C11" s="38">
        <v>6604</v>
      </c>
      <c r="D11" s="38" t="s">
        <v>25</v>
      </c>
      <c r="E11" s="38">
        <v>6165</v>
      </c>
      <c r="F11" s="38" t="s">
        <v>151</v>
      </c>
      <c r="G11" s="40">
        <v>43070</v>
      </c>
      <c r="H11" s="42">
        <v>42714</v>
      </c>
      <c r="I11" s="38">
        <v>10</v>
      </c>
      <c r="J11" s="38" t="s">
        <v>415</v>
      </c>
      <c r="K11" s="38">
        <v>10.84</v>
      </c>
      <c r="L11" s="38" t="s">
        <v>416</v>
      </c>
      <c r="M11" s="41"/>
      <c r="N11" s="41"/>
    </row>
    <row r="12" spans="1:15" ht="38.25">
      <c r="A12" s="38">
        <v>5020</v>
      </c>
      <c r="B12" s="38">
        <v>2200</v>
      </c>
      <c r="C12" s="38">
        <v>6604</v>
      </c>
      <c r="D12" s="38" t="s">
        <v>25</v>
      </c>
      <c r="E12" s="38">
        <v>6165</v>
      </c>
      <c r="F12" s="38" t="s">
        <v>151</v>
      </c>
      <c r="G12" s="40">
        <v>43070</v>
      </c>
      <c r="H12" s="42">
        <v>42714</v>
      </c>
      <c r="I12" s="38">
        <v>10</v>
      </c>
      <c r="J12" s="38" t="s">
        <v>415</v>
      </c>
      <c r="K12" s="38">
        <v>216.75</v>
      </c>
      <c r="L12" s="38" t="s">
        <v>417</v>
      </c>
      <c r="M12" s="41"/>
      <c r="N12" s="41"/>
    </row>
    <row r="13" spans="1:15" ht="38.25">
      <c r="A13" s="38">
        <v>5020</v>
      </c>
      <c r="B13" s="38">
        <v>2200</v>
      </c>
      <c r="C13" s="38">
        <v>6604</v>
      </c>
      <c r="D13" s="38" t="s">
        <v>25</v>
      </c>
      <c r="E13" s="38">
        <v>6165</v>
      </c>
      <c r="F13" s="38" t="s">
        <v>151</v>
      </c>
      <c r="G13" s="40">
        <v>43040</v>
      </c>
      <c r="H13" s="42">
        <v>42684</v>
      </c>
      <c r="I13" s="38">
        <v>10</v>
      </c>
      <c r="J13" s="38" t="s">
        <v>418</v>
      </c>
      <c r="K13" s="38">
        <v>11.31</v>
      </c>
      <c r="L13" s="38" t="s">
        <v>419</v>
      </c>
      <c r="M13" s="41"/>
      <c r="N13" s="41"/>
    </row>
    <row r="14" spans="1:15" ht="38.25">
      <c r="A14" s="38">
        <v>5020</v>
      </c>
      <c r="B14" s="38">
        <v>2200</v>
      </c>
      <c r="C14" s="38">
        <v>6604</v>
      </c>
      <c r="D14" s="38" t="s">
        <v>25</v>
      </c>
      <c r="E14" s="38">
        <v>6165</v>
      </c>
      <c r="F14" s="38" t="s">
        <v>151</v>
      </c>
      <c r="G14" s="40">
        <v>43040</v>
      </c>
      <c r="H14" s="42">
        <v>42684</v>
      </c>
      <c r="I14" s="38">
        <v>10</v>
      </c>
      <c r="J14" s="38" t="s">
        <v>418</v>
      </c>
      <c r="K14" s="38">
        <v>226.14</v>
      </c>
      <c r="L14" s="38" t="s">
        <v>420</v>
      </c>
      <c r="M14" s="41"/>
      <c r="N14" s="41"/>
    </row>
    <row r="15" spans="1:15" ht="38.25">
      <c r="A15" s="38">
        <v>5020</v>
      </c>
      <c r="B15" s="38">
        <v>2200</v>
      </c>
      <c r="C15" s="38">
        <v>6604</v>
      </c>
      <c r="D15" s="38" t="s">
        <v>25</v>
      </c>
      <c r="E15" s="38">
        <v>6165</v>
      </c>
      <c r="F15" s="38" t="s">
        <v>151</v>
      </c>
      <c r="G15" s="40">
        <v>42979</v>
      </c>
      <c r="H15" s="42">
        <v>43008</v>
      </c>
      <c r="I15" s="38">
        <v>10</v>
      </c>
      <c r="J15" s="38" t="s">
        <v>421</v>
      </c>
      <c r="K15" s="38">
        <v>13.64</v>
      </c>
      <c r="L15" s="38" t="s">
        <v>422</v>
      </c>
      <c r="M15" s="41"/>
      <c r="N15" s="41"/>
    </row>
    <row r="16" spans="1:15" ht="38.25">
      <c r="A16" s="38">
        <v>5020</v>
      </c>
      <c r="B16" s="38">
        <v>2200</v>
      </c>
      <c r="C16" s="38">
        <v>6604</v>
      </c>
      <c r="D16" s="38" t="s">
        <v>25</v>
      </c>
      <c r="E16" s="38">
        <v>6165</v>
      </c>
      <c r="F16" s="38" t="s">
        <v>151</v>
      </c>
      <c r="G16" s="40">
        <v>42979</v>
      </c>
      <c r="H16" s="42">
        <v>43008</v>
      </c>
      <c r="I16" s="38">
        <v>10</v>
      </c>
      <c r="J16" s="38" t="s">
        <v>421</v>
      </c>
      <c r="K16" s="38">
        <v>272.74</v>
      </c>
      <c r="L16" s="38" t="s">
        <v>423</v>
      </c>
      <c r="M16" s="41"/>
      <c r="N16" s="41"/>
    </row>
    <row r="17" spans="1:14" ht="38.25">
      <c r="A17" s="38">
        <v>5020</v>
      </c>
      <c r="B17" s="38">
        <v>2200</v>
      </c>
      <c r="C17" s="38">
        <v>6604</v>
      </c>
      <c r="D17" s="38" t="s">
        <v>25</v>
      </c>
      <c r="E17" s="38">
        <v>6165</v>
      </c>
      <c r="F17" s="38" t="s">
        <v>151</v>
      </c>
      <c r="G17" s="40">
        <v>42979</v>
      </c>
      <c r="H17" s="42">
        <v>42988</v>
      </c>
      <c r="I17" s="38">
        <v>10</v>
      </c>
      <c r="J17" s="38" t="s">
        <v>424</v>
      </c>
      <c r="K17" s="38">
        <v>11.5</v>
      </c>
      <c r="L17" s="38" t="s">
        <v>401</v>
      </c>
      <c r="M17" s="41"/>
      <c r="N17" s="41"/>
    </row>
    <row r="18" spans="1:14" ht="38.25">
      <c r="A18" s="38">
        <v>5020</v>
      </c>
      <c r="B18" s="38">
        <v>2200</v>
      </c>
      <c r="C18" s="38">
        <v>6604</v>
      </c>
      <c r="D18" s="38" t="s">
        <v>25</v>
      </c>
      <c r="E18" s="38">
        <v>6165</v>
      </c>
      <c r="F18" s="38" t="s">
        <v>151</v>
      </c>
      <c r="G18" s="40">
        <v>42979</v>
      </c>
      <c r="H18" s="42">
        <v>42988</v>
      </c>
      <c r="I18" s="38">
        <v>10</v>
      </c>
      <c r="J18" s="38" t="s">
        <v>424</v>
      </c>
      <c r="K18" s="38">
        <v>230.02</v>
      </c>
      <c r="L18" s="38" t="s">
        <v>425</v>
      </c>
      <c r="M18" s="41"/>
      <c r="N18" s="41"/>
    </row>
    <row r="19" spans="1:14" ht="38.25">
      <c r="A19" s="38">
        <v>5020</v>
      </c>
      <c r="B19" s="38">
        <v>2200</v>
      </c>
      <c r="C19" s="38">
        <v>6604</v>
      </c>
      <c r="D19" s="38" t="s">
        <v>25</v>
      </c>
      <c r="E19" s="38">
        <v>6165</v>
      </c>
      <c r="F19" s="38" t="s">
        <v>151</v>
      </c>
      <c r="G19" s="40">
        <v>42948</v>
      </c>
      <c r="H19" s="42">
        <v>42957</v>
      </c>
      <c r="I19" s="38">
        <v>10</v>
      </c>
      <c r="J19" s="38" t="s">
        <v>426</v>
      </c>
      <c r="K19" s="38">
        <v>23.3</v>
      </c>
      <c r="L19" s="38" t="s">
        <v>407</v>
      </c>
      <c r="M19" s="41"/>
      <c r="N19" s="41"/>
    </row>
    <row r="20" spans="1:14" ht="38.25">
      <c r="A20" s="38">
        <v>5020</v>
      </c>
      <c r="B20" s="38">
        <v>2200</v>
      </c>
      <c r="C20" s="38">
        <v>6604</v>
      </c>
      <c r="D20" s="38" t="s">
        <v>25</v>
      </c>
      <c r="E20" s="38">
        <v>6165</v>
      </c>
      <c r="F20" s="38" t="s">
        <v>151</v>
      </c>
      <c r="G20" s="40">
        <v>42948</v>
      </c>
      <c r="H20" s="42">
        <v>42957</v>
      </c>
      <c r="I20" s="38">
        <v>10</v>
      </c>
      <c r="J20" s="38" t="s">
        <v>426</v>
      </c>
      <c r="K20" s="38">
        <v>465.96</v>
      </c>
      <c r="L20" s="38" t="s">
        <v>395</v>
      </c>
      <c r="M20" s="41"/>
      <c r="N20" s="41"/>
    </row>
    <row r="21" spans="1:14" ht="38.25">
      <c r="A21" s="38">
        <v>5020</v>
      </c>
      <c r="B21" s="38">
        <v>2200</v>
      </c>
      <c r="C21" s="38">
        <v>6604</v>
      </c>
      <c r="D21" s="38" t="s">
        <v>25</v>
      </c>
      <c r="E21" s="38">
        <v>6165</v>
      </c>
      <c r="F21" s="38" t="s">
        <v>151</v>
      </c>
      <c r="G21" s="40">
        <v>42887</v>
      </c>
      <c r="H21" s="42">
        <v>42896</v>
      </c>
      <c r="I21" s="38">
        <v>10</v>
      </c>
      <c r="J21" s="38" t="s">
        <v>427</v>
      </c>
      <c r="K21" s="38">
        <v>10.65</v>
      </c>
      <c r="L21" s="38" t="s">
        <v>428</v>
      </c>
      <c r="M21" s="41"/>
      <c r="N21" s="41"/>
    </row>
    <row r="22" spans="1:14" ht="38.25">
      <c r="A22" s="38">
        <v>5020</v>
      </c>
      <c r="B22" s="38">
        <v>2200</v>
      </c>
      <c r="C22" s="38">
        <v>6604</v>
      </c>
      <c r="D22" s="38" t="s">
        <v>25</v>
      </c>
      <c r="E22" s="38">
        <v>6165</v>
      </c>
      <c r="F22" s="38" t="s">
        <v>151</v>
      </c>
      <c r="G22" s="40">
        <v>42887</v>
      </c>
      <c r="H22" s="42">
        <v>42896</v>
      </c>
      <c r="I22" s="38">
        <v>10</v>
      </c>
      <c r="J22" s="38" t="s">
        <v>427</v>
      </c>
      <c r="K22" s="38">
        <v>212.94</v>
      </c>
      <c r="L22" s="38" t="s">
        <v>392</v>
      </c>
      <c r="M22" s="41"/>
      <c r="N22" s="41"/>
    </row>
    <row r="23" spans="1:14" ht="38.25">
      <c r="A23" s="38">
        <v>5020</v>
      </c>
      <c r="B23" s="38">
        <v>2200</v>
      </c>
      <c r="C23" s="38">
        <v>6604</v>
      </c>
      <c r="D23" s="38" t="s">
        <v>25</v>
      </c>
      <c r="E23" s="38">
        <v>6165</v>
      </c>
      <c r="F23" s="38" t="s">
        <v>151</v>
      </c>
      <c r="G23" s="40">
        <v>42826</v>
      </c>
      <c r="H23" s="42">
        <v>42835</v>
      </c>
      <c r="I23" s="38">
        <v>10</v>
      </c>
      <c r="J23" s="38" t="s">
        <v>429</v>
      </c>
      <c r="K23" s="38">
        <v>9.58</v>
      </c>
      <c r="L23" s="38" t="s">
        <v>430</v>
      </c>
      <c r="M23" s="41"/>
      <c r="N23" s="41"/>
    </row>
    <row r="24" spans="1:14" ht="38.25">
      <c r="A24" s="38">
        <v>5020</v>
      </c>
      <c r="B24" s="38">
        <v>2200</v>
      </c>
      <c r="C24" s="38">
        <v>6604</v>
      </c>
      <c r="D24" s="38" t="s">
        <v>25</v>
      </c>
      <c r="E24" s="38">
        <v>6165</v>
      </c>
      <c r="F24" s="38" t="s">
        <v>151</v>
      </c>
      <c r="G24" s="40">
        <v>42826</v>
      </c>
      <c r="H24" s="42">
        <v>42835</v>
      </c>
      <c r="I24" s="38">
        <v>10</v>
      </c>
      <c r="J24" s="38" t="s">
        <v>429</v>
      </c>
      <c r="K24" s="38">
        <v>10.43</v>
      </c>
      <c r="L24" s="38" t="s">
        <v>431</v>
      </c>
      <c r="M24" s="41"/>
      <c r="N24" s="41"/>
    </row>
    <row r="25" spans="1:14" ht="38.25">
      <c r="A25" s="38">
        <v>5020</v>
      </c>
      <c r="B25" s="38">
        <v>2200</v>
      </c>
      <c r="C25" s="38">
        <v>6604</v>
      </c>
      <c r="D25" s="38" t="s">
        <v>25</v>
      </c>
      <c r="E25" s="38">
        <v>6165</v>
      </c>
      <c r="F25" s="38" t="s">
        <v>151</v>
      </c>
      <c r="G25" s="40">
        <v>42826</v>
      </c>
      <c r="H25" s="42">
        <v>42835</v>
      </c>
      <c r="I25" s="38">
        <v>10</v>
      </c>
      <c r="J25" s="38" t="s">
        <v>429</v>
      </c>
      <c r="K25" s="38">
        <v>191.58</v>
      </c>
      <c r="L25" s="38" t="s">
        <v>432</v>
      </c>
      <c r="M25" s="41"/>
      <c r="N25" s="41"/>
    </row>
    <row r="26" spans="1:14" ht="38.25">
      <c r="A26" s="38">
        <v>5020</v>
      </c>
      <c r="B26" s="38">
        <v>2200</v>
      </c>
      <c r="C26" s="38">
        <v>6604</v>
      </c>
      <c r="D26" s="38" t="s">
        <v>25</v>
      </c>
      <c r="E26" s="38">
        <v>6165</v>
      </c>
      <c r="F26" s="38" t="s">
        <v>151</v>
      </c>
      <c r="G26" s="40">
        <v>42826</v>
      </c>
      <c r="H26" s="42">
        <v>42835</v>
      </c>
      <c r="I26" s="38">
        <v>10</v>
      </c>
      <c r="J26" s="38" t="s">
        <v>429</v>
      </c>
      <c r="K26" s="38">
        <v>208.67</v>
      </c>
      <c r="L26" s="38" t="s">
        <v>395</v>
      </c>
      <c r="M26" s="41"/>
      <c r="N26" s="41"/>
    </row>
    <row r="27" spans="1:14" ht="38.25">
      <c r="A27" s="38">
        <v>5020</v>
      </c>
      <c r="B27" s="38">
        <v>2200</v>
      </c>
      <c r="C27" s="38">
        <v>6604</v>
      </c>
      <c r="D27" s="38" t="s">
        <v>25</v>
      </c>
      <c r="E27" s="38">
        <v>6165</v>
      </c>
      <c r="F27" s="38" t="s">
        <v>151</v>
      </c>
      <c r="G27" s="40">
        <v>42795</v>
      </c>
      <c r="H27" s="42">
        <v>42804</v>
      </c>
      <c r="I27" s="38">
        <v>10</v>
      </c>
      <c r="J27" s="38" t="s">
        <v>433</v>
      </c>
      <c r="K27" s="38">
        <v>9.58</v>
      </c>
      <c r="L27" s="38" t="s">
        <v>434</v>
      </c>
      <c r="M27" s="41"/>
      <c r="N27" s="41"/>
    </row>
    <row r="28" spans="1:14" ht="38.25">
      <c r="A28" s="38">
        <v>5020</v>
      </c>
      <c r="B28" s="38">
        <v>2200</v>
      </c>
      <c r="C28" s="38">
        <v>6604</v>
      </c>
      <c r="D28" s="38" t="s">
        <v>25</v>
      </c>
      <c r="E28" s="38">
        <v>6165</v>
      </c>
      <c r="F28" s="38" t="s">
        <v>151</v>
      </c>
      <c r="G28" s="40">
        <v>42795</v>
      </c>
      <c r="H28" s="42">
        <v>42804</v>
      </c>
      <c r="I28" s="38">
        <v>10</v>
      </c>
      <c r="J28" s="38" t="s">
        <v>433</v>
      </c>
      <c r="K28" s="38">
        <v>191.58</v>
      </c>
      <c r="L28" s="38" t="s">
        <v>435</v>
      </c>
      <c r="M28" s="41"/>
      <c r="N28" s="41"/>
    </row>
    <row r="29" spans="1:14" ht="38.25">
      <c r="A29" s="38">
        <v>5020</v>
      </c>
      <c r="B29" s="38">
        <v>2200</v>
      </c>
      <c r="C29" s="38">
        <v>6604</v>
      </c>
      <c r="D29" s="38" t="s">
        <v>25</v>
      </c>
      <c r="E29" s="38">
        <v>6165</v>
      </c>
      <c r="F29" s="38" t="s">
        <v>151</v>
      </c>
      <c r="G29" s="40">
        <v>42767</v>
      </c>
      <c r="H29" s="42">
        <v>42776</v>
      </c>
      <c r="I29" s="38">
        <v>10</v>
      </c>
      <c r="J29" s="38" t="s">
        <v>436</v>
      </c>
      <c r="K29" s="38">
        <v>10.01</v>
      </c>
      <c r="L29" s="38" t="s">
        <v>399</v>
      </c>
      <c r="M29" s="41"/>
      <c r="N29" s="41"/>
    </row>
    <row r="30" spans="1:14" ht="38.25">
      <c r="A30" s="38">
        <v>5020</v>
      </c>
      <c r="B30" s="38">
        <v>2200</v>
      </c>
      <c r="C30" s="38">
        <v>6604</v>
      </c>
      <c r="D30" s="38" t="s">
        <v>25</v>
      </c>
      <c r="E30" s="38">
        <v>6165</v>
      </c>
      <c r="F30" s="38" t="s">
        <v>151</v>
      </c>
      <c r="G30" s="40">
        <v>42767</v>
      </c>
      <c r="H30" s="42">
        <v>42776</v>
      </c>
      <c r="I30" s="38">
        <v>10</v>
      </c>
      <c r="J30" s="38" t="s">
        <v>436</v>
      </c>
      <c r="K30" s="38">
        <v>200.13</v>
      </c>
      <c r="L30" s="38" t="s">
        <v>395</v>
      </c>
      <c r="M30" s="41"/>
      <c r="N30" s="41"/>
    </row>
    <row r="31" spans="1:14" ht="38.25">
      <c r="A31" s="38">
        <v>5020</v>
      </c>
      <c r="B31" s="38">
        <v>2200</v>
      </c>
      <c r="C31" s="38">
        <v>6604</v>
      </c>
      <c r="D31" s="38" t="s">
        <v>25</v>
      </c>
      <c r="E31" s="38">
        <v>6165</v>
      </c>
      <c r="F31" s="38" t="s">
        <v>151</v>
      </c>
      <c r="G31" s="40">
        <v>42736</v>
      </c>
      <c r="H31" s="42">
        <v>42745</v>
      </c>
      <c r="I31" s="38">
        <v>10</v>
      </c>
      <c r="J31" s="38" t="s">
        <v>437</v>
      </c>
      <c r="K31" s="38">
        <v>11.29</v>
      </c>
      <c r="L31" s="38" t="s">
        <v>438</v>
      </c>
      <c r="M31" s="41"/>
      <c r="N31" s="41"/>
    </row>
    <row r="32" spans="1:14" ht="38.25">
      <c r="A32" s="38">
        <v>5020</v>
      </c>
      <c r="B32" s="38">
        <v>2200</v>
      </c>
      <c r="C32" s="38">
        <v>6604</v>
      </c>
      <c r="D32" s="38" t="s">
        <v>25</v>
      </c>
      <c r="E32" s="38">
        <v>6165</v>
      </c>
      <c r="F32" s="38" t="s">
        <v>151</v>
      </c>
      <c r="G32" s="40">
        <v>42736</v>
      </c>
      <c r="H32" s="42">
        <v>42745</v>
      </c>
      <c r="I32" s="38">
        <v>10</v>
      </c>
      <c r="J32" s="38" t="s">
        <v>437</v>
      </c>
      <c r="K32" s="38">
        <v>225.75</v>
      </c>
      <c r="L32" s="38" t="s">
        <v>439</v>
      </c>
      <c r="M32" s="41"/>
      <c r="N32" s="41"/>
    </row>
    <row r="33" spans="11:12">
      <c r="K33">
        <f>SUM(K2:K32)</f>
        <v>52235.729999999996</v>
      </c>
      <c r="L33" s="43" t="s">
        <v>172</v>
      </c>
    </row>
  </sheetData>
  <pageMargins left="0.7" right="0.7" top="0.75" bottom="0.75" header="0.3" footer="0.3"/>
  <pageSetup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Normal="100" workbookViewId="0">
      <selection activeCell="P2" sqref="P2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6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  <c r="O1" s="44"/>
    </row>
    <row r="2" spans="1:16" ht="38.25">
      <c r="A2" s="28">
        <v>5020</v>
      </c>
      <c r="B2" s="28">
        <v>2200</v>
      </c>
      <c r="C2" s="28">
        <v>6061</v>
      </c>
      <c r="D2" s="28" t="s">
        <v>25</v>
      </c>
      <c r="E2" s="28">
        <v>6165</v>
      </c>
      <c r="F2" s="28" t="s">
        <v>151</v>
      </c>
      <c r="G2" s="29">
        <v>42675</v>
      </c>
      <c r="H2" s="30">
        <v>42318</v>
      </c>
      <c r="I2" s="28">
        <v>10</v>
      </c>
      <c r="J2" s="28" t="s">
        <v>188</v>
      </c>
      <c r="K2" s="28">
        <v>9235.2199999999993</v>
      </c>
      <c r="L2" s="28" t="s">
        <v>189</v>
      </c>
      <c r="M2" s="31"/>
      <c r="N2" s="31"/>
      <c r="O2" s="50">
        <v>799000</v>
      </c>
      <c r="P2" s="44" t="s">
        <v>477</v>
      </c>
    </row>
    <row r="3" spans="1:16" ht="38.25">
      <c r="A3" s="28">
        <v>5020</v>
      </c>
      <c r="B3" s="28">
        <v>2200</v>
      </c>
      <c r="C3" s="28">
        <v>6061</v>
      </c>
      <c r="D3" s="28" t="s">
        <v>25</v>
      </c>
      <c r="E3" s="28">
        <v>6165</v>
      </c>
      <c r="F3" s="28" t="s">
        <v>151</v>
      </c>
      <c r="G3" s="29">
        <v>42614</v>
      </c>
      <c r="H3" s="30">
        <v>42623</v>
      </c>
      <c r="I3" s="28">
        <v>10</v>
      </c>
      <c r="J3" s="28" t="s">
        <v>190</v>
      </c>
      <c r="K3" s="28">
        <v>8427.56</v>
      </c>
      <c r="L3" s="28" t="s">
        <v>191</v>
      </c>
      <c r="M3" s="31"/>
      <c r="N3" s="31"/>
      <c r="O3" s="50">
        <v>1378900</v>
      </c>
    </row>
    <row r="4" spans="1:16" ht="38.25">
      <c r="A4" s="28">
        <v>5020</v>
      </c>
      <c r="B4" s="28">
        <v>2200</v>
      </c>
      <c r="C4" s="28">
        <v>6061</v>
      </c>
      <c r="D4" s="28" t="s">
        <v>25</v>
      </c>
      <c r="E4" s="28">
        <v>6165</v>
      </c>
      <c r="F4" s="28" t="s">
        <v>151</v>
      </c>
      <c r="G4" s="29">
        <v>42583</v>
      </c>
      <c r="H4" s="30">
        <v>42592</v>
      </c>
      <c r="I4" s="28">
        <v>10</v>
      </c>
      <c r="J4" s="28" t="s">
        <v>192</v>
      </c>
      <c r="K4" s="28">
        <v>10518.58</v>
      </c>
      <c r="L4" s="28" t="s">
        <v>191</v>
      </c>
      <c r="M4" s="31"/>
      <c r="N4" s="31"/>
      <c r="O4" s="50">
        <v>872200</v>
      </c>
    </row>
    <row r="5" spans="1:16" ht="38.25">
      <c r="A5" s="28">
        <v>5020</v>
      </c>
      <c r="B5" s="28">
        <v>2200</v>
      </c>
      <c r="C5" s="28">
        <v>6061</v>
      </c>
      <c r="D5" s="28" t="s">
        <v>25</v>
      </c>
      <c r="E5" s="28">
        <v>6165</v>
      </c>
      <c r="F5" s="28" t="s">
        <v>151</v>
      </c>
      <c r="G5" s="29">
        <v>42552</v>
      </c>
      <c r="H5" s="30">
        <v>42561</v>
      </c>
      <c r="I5" s="28">
        <v>10</v>
      </c>
      <c r="J5" s="28" t="s">
        <v>193</v>
      </c>
      <c r="K5" s="28">
        <v>4148.7700000000004</v>
      </c>
      <c r="L5" s="28" t="s">
        <v>191</v>
      </c>
      <c r="M5" s="31"/>
      <c r="N5" s="31"/>
      <c r="O5" s="50">
        <v>697700</v>
      </c>
    </row>
    <row r="6" spans="1:16" ht="38.25">
      <c r="A6" s="28">
        <v>5020</v>
      </c>
      <c r="B6" s="28">
        <v>2200</v>
      </c>
      <c r="C6" s="28">
        <v>6061</v>
      </c>
      <c r="D6" s="28" t="s">
        <v>25</v>
      </c>
      <c r="E6" s="28">
        <v>6165</v>
      </c>
      <c r="F6" s="28" t="s">
        <v>151</v>
      </c>
      <c r="G6" s="29">
        <v>42491</v>
      </c>
      <c r="H6" s="30">
        <v>42500</v>
      </c>
      <c r="I6" s="28">
        <v>10</v>
      </c>
      <c r="J6" s="28" t="s">
        <v>194</v>
      </c>
      <c r="K6" s="28">
        <v>4194</v>
      </c>
      <c r="L6" s="28" t="s">
        <v>189</v>
      </c>
      <c r="M6" s="31"/>
      <c r="N6" s="31"/>
      <c r="O6" s="50">
        <v>704900</v>
      </c>
    </row>
    <row r="7" spans="1:16" ht="38.25">
      <c r="A7" s="28">
        <v>5020</v>
      </c>
      <c r="B7" s="28">
        <v>2200</v>
      </c>
      <c r="C7" s="28">
        <v>6061</v>
      </c>
      <c r="D7" s="28" t="s">
        <v>25</v>
      </c>
      <c r="E7" s="28">
        <v>6165</v>
      </c>
      <c r="F7" s="28" t="s">
        <v>151</v>
      </c>
      <c r="G7" s="29">
        <v>42491</v>
      </c>
      <c r="H7" s="30">
        <v>42500</v>
      </c>
      <c r="I7" s="28">
        <v>10</v>
      </c>
      <c r="J7" s="28" t="s">
        <v>194</v>
      </c>
      <c r="K7" s="28">
        <v>4609.8100000000004</v>
      </c>
      <c r="L7" s="28" t="s">
        <v>195</v>
      </c>
      <c r="M7" s="31"/>
      <c r="N7" s="31"/>
      <c r="O7" s="50">
        <v>771100</v>
      </c>
    </row>
    <row r="8" spans="1:16" ht="38.25">
      <c r="A8" s="28">
        <v>5020</v>
      </c>
      <c r="B8" s="28">
        <v>2200</v>
      </c>
      <c r="C8" s="28">
        <v>6061</v>
      </c>
      <c r="D8" s="28" t="s">
        <v>25</v>
      </c>
      <c r="E8" s="28">
        <v>6165</v>
      </c>
      <c r="F8" s="28" t="s">
        <v>151</v>
      </c>
      <c r="G8" s="29">
        <v>42461</v>
      </c>
      <c r="H8" s="30">
        <v>42470</v>
      </c>
      <c r="I8" s="28">
        <v>10</v>
      </c>
      <c r="J8" s="28" t="s">
        <v>196</v>
      </c>
      <c r="K8" s="28">
        <v>4494.24</v>
      </c>
      <c r="L8" s="28" t="s">
        <v>189</v>
      </c>
      <c r="M8" s="31"/>
      <c r="N8" s="31"/>
      <c r="O8" s="50">
        <v>752700</v>
      </c>
    </row>
    <row r="9" spans="1:16" ht="38.25">
      <c r="A9" s="28">
        <v>5020</v>
      </c>
      <c r="B9" s="28">
        <v>2200</v>
      </c>
      <c r="C9" s="28">
        <v>6061</v>
      </c>
      <c r="D9" s="28" t="s">
        <v>25</v>
      </c>
      <c r="E9" s="28">
        <v>6165</v>
      </c>
      <c r="F9" s="28" t="s">
        <v>151</v>
      </c>
      <c r="G9" s="29">
        <v>42401</v>
      </c>
      <c r="H9" s="30">
        <v>42410</v>
      </c>
      <c r="I9" s="28">
        <v>10</v>
      </c>
      <c r="J9" s="28" t="s">
        <v>197</v>
      </c>
      <c r="K9" s="28">
        <v>4246.76</v>
      </c>
      <c r="L9" s="28" t="s">
        <v>198</v>
      </c>
      <c r="M9" s="31"/>
      <c r="N9" s="31"/>
      <c r="O9" s="50">
        <v>713300</v>
      </c>
    </row>
    <row r="10" spans="1:16" ht="38.25">
      <c r="A10" s="28">
        <v>5020</v>
      </c>
      <c r="B10" s="28">
        <v>2200</v>
      </c>
      <c r="C10" s="28">
        <v>6061</v>
      </c>
      <c r="D10" s="28" t="s">
        <v>25</v>
      </c>
      <c r="E10" s="28">
        <v>6165</v>
      </c>
      <c r="F10" s="28" t="s">
        <v>151</v>
      </c>
      <c r="G10" s="29">
        <v>42370</v>
      </c>
      <c r="H10" s="30">
        <v>42379</v>
      </c>
      <c r="I10" s="28">
        <v>10</v>
      </c>
      <c r="J10" s="28" t="s">
        <v>199</v>
      </c>
      <c r="K10" s="28">
        <v>7691.39</v>
      </c>
      <c r="L10" s="28" t="s">
        <v>189</v>
      </c>
      <c r="M10" s="31"/>
      <c r="N10" s="31"/>
      <c r="O10" s="50">
        <f>684600+614300</f>
        <v>1298900</v>
      </c>
    </row>
    <row r="11" spans="1:16" ht="38.25">
      <c r="A11" s="38">
        <v>5020</v>
      </c>
      <c r="B11" s="38">
        <v>2200</v>
      </c>
      <c r="C11" s="38">
        <v>6604</v>
      </c>
      <c r="D11" s="38" t="s">
        <v>25</v>
      </c>
      <c r="E11" s="38">
        <v>6165</v>
      </c>
      <c r="F11" s="38" t="s">
        <v>151</v>
      </c>
      <c r="G11" s="40">
        <v>42705</v>
      </c>
      <c r="H11" s="42">
        <v>42348</v>
      </c>
      <c r="I11" s="38">
        <v>10</v>
      </c>
      <c r="J11" s="38" t="s">
        <v>440</v>
      </c>
      <c r="K11" s="38">
        <v>18.29</v>
      </c>
      <c r="L11" s="38" t="s">
        <v>441</v>
      </c>
      <c r="M11" s="41"/>
      <c r="N11" s="41"/>
    </row>
    <row r="12" spans="1:16" ht="38.25">
      <c r="A12" s="38">
        <v>5020</v>
      </c>
      <c r="B12" s="38">
        <v>2200</v>
      </c>
      <c r="C12" s="38">
        <v>6604</v>
      </c>
      <c r="D12" s="38" t="s">
        <v>25</v>
      </c>
      <c r="E12" s="38">
        <v>6165</v>
      </c>
      <c r="F12" s="38" t="s">
        <v>151</v>
      </c>
      <c r="G12" s="40">
        <v>42705</v>
      </c>
      <c r="H12" s="42">
        <v>42348</v>
      </c>
      <c r="I12" s="38">
        <v>10</v>
      </c>
      <c r="J12" s="38" t="s">
        <v>440</v>
      </c>
      <c r="K12" s="38">
        <v>365.89</v>
      </c>
      <c r="L12" s="38" t="s">
        <v>442</v>
      </c>
      <c r="M12" s="41"/>
      <c r="N12" s="41"/>
    </row>
    <row r="13" spans="1:16" ht="38.25">
      <c r="A13" s="38">
        <v>5020</v>
      </c>
      <c r="B13" s="38">
        <v>2200</v>
      </c>
      <c r="C13" s="38">
        <v>6604</v>
      </c>
      <c r="D13" s="38" t="s">
        <v>25</v>
      </c>
      <c r="E13" s="38">
        <v>6165</v>
      </c>
      <c r="F13" s="38" t="s">
        <v>151</v>
      </c>
      <c r="G13" s="40">
        <v>42675</v>
      </c>
      <c r="H13" s="42">
        <v>42318</v>
      </c>
      <c r="I13" s="38">
        <v>10</v>
      </c>
      <c r="J13" s="38" t="s">
        <v>443</v>
      </c>
      <c r="K13" s="38">
        <v>26.44</v>
      </c>
      <c r="L13" s="38" t="s">
        <v>444</v>
      </c>
      <c r="M13" s="41"/>
      <c r="N13" s="41"/>
    </row>
    <row r="14" spans="1:16" ht="38.25">
      <c r="A14" s="38">
        <v>5020</v>
      </c>
      <c r="B14" s="38">
        <v>2200</v>
      </c>
      <c r="C14" s="38">
        <v>6604</v>
      </c>
      <c r="D14" s="38" t="s">
        <v>25</v>
      </c>
      <c r="E14" s="38">
        <v>6165</v>
      </c>
      <c r="F14" s="38" t="s">
        <v>151</v>
      </c>
      <c r="G14" s="40">
        <v>42675</v>
      </c>
      <c r="H14" s="42">
        <v>42318</v>
      </c>
      <c r="I14" s="38">
        <v>10</v>
      </c>
      <c r="J14" s="38" t="s">
        <v>443</v>
      </c>
      <c r="K14" s="38">
        <v>528.70000000000005</v>
      </c>
      <c r="L14" s="38" t="s">
        <v>445</v>
      </c>
      <c r="M14" s="41"/>
      <c r="N14" s="41"/>
    </row>
    <row r="15" spans="1:16" ht="38.25">
      <c r="A15" s="38">
        <v>5020</v>
      </c>
      <c r="B15" s="38">
        <v>2200</v>
      </c>
      <c r="C15" s="38">
        <v>6604</v>
      </c>
      <c r="D15" s="38" t="s">
        <v>25</v>
      </c>
      <c r="E15" s="38">
        <v>6165</v>
      </c>
      <c r="F15" s="38" t="s">
        <v>151</v>
      </c>
      <c r="G15" s="40">
        <v>42614</v>
      </c>
      <c r="H15" s="42">
        <v>42643</v>
      </c>
      <c r="I15" s="38">
        <v>10</v>
      </c>
      <c r="J15" s="38" t="s">
        <v>446</v>
      </c>
      <c r="K15" s="38">
        <v>20.329999999999998</v>
      </c>
      <c r="L15" s="38" t="s">
        <v>419</v>
      </c>
      <c r="M15" s="41"/>
      <c r="N15" s="41"/>
    </row>
    <row r="16" spans="1:16" ht="38.25">
      <c r="A16" s="38">
        <v>5020</v>
      </c>
      <c r="B16" s="38">
        <v>2200</v>
      </c>
      <c r="C16" s="38">
        <v>6604</v>
      </c>
      <c r="D16" s="38" t="s">
        <v>25</v>
      </c>
      <c r="E16" s="38">
        <v>6165</v>
      </c>
      <c r="F16" s="38" t="s">
        <v>151</v>
      </c>
      <c r="G16" s="40">
        <v>42614</v>
      </c>
      <c r="H16" s="42">
        <v>42643</v>
      </c>
      <c r="I16" s="38">
        <v>10</v>
      </c>
      <c r="J16" s="38" t="s">
        <v>446</v>
      </c>
      <c r="K16" s="38">
        <v>406.59</v>
      </c>
      <c r="L16" s="38" t="s">
        <v>420</v>
      </c>
      <c r="M16" s="41"/>
      <c r="N16" s="41"/>
    </row>
    <row r="17" spans="1:14" ht="38.25">
      <c r="A17" s="38">
        <v>5020</v>
      </c>
      <c r="B17" s="38">
        <v>2200</v>
      </c>
      <c r="C17" s="38">
        <v>6604</v>
      </c>
      <c r="D17" s="38" t="s">
        <v>25</v>
      </c>
      <c r="E17" s="38">
        <v>6165</v>
      </c>
      <c r="F17" s="38" t="s">
        <v>151</v>
      </c>
      <c r="G17" s="40">
        <v>42614</v>
      </c>
      <c r="H17" s="42">
        <v>42623</v>
      </c>
      <c r="I17" s="38">
        <v>10</v>
      </c>
      <c r="J17" s="38" t="s">
        <v>447</v>
      </c>
      <c r="K17" s="38">
        <v>14.34</v>
      </c>
      <c r="L17" s="38" t="s">
        <v>448</v>
      </c>
      <c r="M17" s="41"/>
      <c r="N17" s="41"/>
    </row>
    <row r="18" spans="1:14" ht="38.25">
      <c r="A18" s="38">
        <v>5020</v>
      </c>
      <c r="B18" s="38">
        <v>2200</v>
      </c>
      <c r="C18" s="38">
        <v>6604</v>
      </c>
      <c r="D18" s="38" t="s">
        <v>25</v>
      </c>
      <c r="E18" s="38">
        <v>6165</v>
      </c>
      <c r="F18" s="38" t="s">
        <v>151</v>
      </c>
      <c r="G18" s="40">
        <v>42614</v>
      </c>
      <c r="H18" s="42">
        <v>42623</v>
      </c>
      <c r="I18" s="38">
        <v>10</v>
      </c>
      <c r="J18" s="38" t="s">
        <v>447</v>
      </c>
      <c r="K18" s="38">
        <v>286.75</v>
      </c>
      <c r="L18" s="38" t="s">
        <v>449</v>
      </c>
      <c r="M18" s="41"/>
      <c r="N18" s="41"/>
    </row>
    <row r="19" spans="1:14" ht="38.25">
      <c r="A19" s="38">
        <v>5020</v>
      </c>
      <c r="B19" s="38">
        <v>2200</v>
      </c>
      <c r="C19" s="38">
        <v>6604</v>
      </c>
      <c r="D19" s="38" t="s">
        <v>25</v>
      </c>
      <c r="E19" s="38">
        <v>6165</v>
      </c>
      <c r="F19" s="38" t="s">
        <v>151</v>
      </c>
      <c r="G19" s="40">
        <v>42583</v>
      </c>
      <c r="H19" s="42">
        <v>42592</v>
      </c>
      <c r="I19" s="38">
        <v>10</v>
      </c>
      <c r="J19" s="38" t="s">
        <v>450</v>
      </c>
      <c r="K19" s="38">
        <v>8.7799999999999994</v>
      </c>
      <c r="L19" s="38" t="s">
        <v>451</v>
      </c>
      <c r="M19" s="41"/>
      <c r="N19" s="41"/>
    </row>
    <row r="20" spans="1:14" ht="38.25">
      <c r="A20" s="38">
        <v>5020</v>
      </c>
      <c r="B20" s="38">
        <v>2200</v>
      </c>
      <c r="C20" s="38">
        <v>6604</v>
      </c>
      <c r="D20" s="38" t="s">
        <v>25</v>
      </c>
      <c r="E20" s="38">
        <v>6165</v>
      </c>
      <c r="F20" s="38" t="s">
        <v>151</v>
      </c>
      <c r="G20" s="40">
        <v>42583</v>
      </c>
      <c r="H20" s="42">
        <v>42592</v>
      </c>
      <c r="I20" s="38">
        <v>10</v>
      </c>
      <c r="J20" s="38" t="s">
        <v>450</v>
      </c>
      <c r="K20" s="38">
        <v>175.69</v>
      </c>
      <c r="L20" s="38" t="s">
        <v>452</v>
      </c>
      <c r="M20" s="41"/>
      <c r="N20" s="41"/>
    </row>
    <row r="21" spans="1:14" ht="38.25">
      <c r="A21" s="38">
        <v>5020</v>
      </c>
      <c r="B21" s="38">
        <v>2200</v>
      </c>
      <c r="C21" s="38">
        <v>6604</v>
      </c>
      <c r="D21" s="38" t="s">
        <v>25</v>
      </c>
      <c r="E21" s="38">
        <v>6165</v>
      </c>
      <c r="F21" s="38" t="s">
        <v>151</v>
      </c>
      <c r="G21" s="40">
        <v>42552</v>
      </c>
      <c r="H21" s="42">
        <v>42561</v>
      </c>
      <c r="I21" s="38">
        <v>10</v>
      </c>
      <c r="J21" s="38" t="s">
        <v>453</v>
      </c>
      <c r="K21" s="38">
        <v>8.7799999999999994</v>
      </c>
      <c r="L21" s="38" t="s">
        <v>454</v>
      </c>
      <c r="M21" s="41"/>
      <c r="N21" s="41"/>
    </row>
    <row r="22" spans="1:14" ht="38.25">
      <c r="A22" s="38">
        <v>5020</v>
      </c>
      <c r="B22" s="38">
        <v>2200</v>
      </c>
      <c r="C22" s="38">
        <v>6604</v>
      </c>
      <c r="D22" s="38" t="s">
        <v>25</v>
      </c>
      <c r="E22" s="38">
        <v>6165</v>
      </c>
      <c r="F22" s="38" t="s">
        <v>151</v>
      </c>
      <c r="G22" s="40">
        <v>42552</v>
      </c>
      <c r="H22" s="42">
        <v>42561</v>
      </c>
      <c r="I22" s="38">
        <v>10</v>
      </c>
      <c r="J22" s="38" t="s">
        <v>453</v>
      </c>
      <c r="K22" s="38">
        <v>175.69</v>
      </c>
      <c r="L22" s="38" t="s">
        <v>455</v>
      </c>
      <c r="M22" s="41"/>
      <c r="N22" s="41"/>
    </row>
    <row r="23" spans="1:14" ht="38.25">
      <c r="A23" s="38">
        <v>5020</v>
      </c>
      <c r="B23" s="38">
        <v>2200</v>
      </c>
      <c r="C23" s="38">
        <v>6604</v>
      </c>
      <c r="D23" s="38" t="s">
        <v>25</v>
      </c>
      <c r="E23" s="38">
        <v>6165</v>
      </c>
      <c r="F23" s="38" t="s">
        <v>151</v>
      </c>
      <c r="G23" s="40">
        <v>42522</v>
      </c>
      <c r="H23" s="42">
        <v>42531</v>
      </c>
      <c r="I23" s="38">
        <v>10</v>
      </c>
      <c r="J23" s="38" t="s">
        <v>456</v>
      </c>
      <c r="K23" s="38">
        <v>10.92</v>
      </c>
      <c r="L23" s="38" t="s">
        <v>457</v>
      </c>
      <c r="M23" s="41"/>
      <c r="N23" s="41"/>
    </row>
    <row r="24" spans="1:14" ht="38.25">
      <c r="A24" s="38">
        <v>5020</v>
      </c>
      <c r="B24" s="38">
        <v>2200</v>
      </c>
      <c r="C24" s="38">
        <v>6604</v>
      </c>
      <c r="D24" s="38" t="s">
        <v>25</v>
      </c>
      <c r="E24" s="38">
        <v>6165</v>
      </c>
      <c r="F24" s="38" t="s">
        <v>151</v>
      </c>
      <c r="G24" s="40">
        <v>42522</v>
      </c>
      <c r="H24" s="42">
        <v>42531</v>
      </c>
      <c r="I24" s="38">
        <v>10</v>
      </c>
      <c r="J24" s="38" t="s">
        <v>456</v>
      </c>
      <c r="K24" s="38">
        <v>218.41</v>
      </c>
      <c r="L24" s="38" t="s">
        <v>458</v>
      </c>
      <c r="M24" s="41"/>
      <c r="N24" s="41"/>
    </row>
    <row r="25" spans="1:14" ht="38.25">
      <c r="A25" s="38">
        <v>5020</v>
      </c>
      <c r="B25" s="38">
        <v>2200</v>
      </c>
      <c r="C25" s="38">
        <v>6604</v>
      </c>
      <c r="D25" s="38" t="s">
        <v>25</v>
      </c>
      <c r="E25" s="38">
        <v>6165</v>
      </c>
      <c r="F25" s="38" t="s">
        <v>151</v>
      </c>
      <c r="G25" s="40">
        <v>42491</v>
      </c>
      <c r="H25" s="42">
        <v>42500</v>
      </c>
      <c r="I25" s="38">
        <v>10</v>
      </c>
      <c r="J25" s="38" t="s">
        <v>459</v>
      </c>
      <c r="K25" s="38">
        <v>9.2100000000000009</v>
      </c>
      <c r="L25" s="38" t="s">
        <v>460</v>
      </c>
      <c r="M25" s="41"/>
      <c r="N25" s="41"/>
    </row>
    <row r="26" spans="1:14" ht="38.25">
      <c r="A26" s="38">
        <v>5020</v>
      </c>
      <c r="B26" s="38">
        <v>2200</v>
      </c>
      <c r="C26" s="38">
        <v>6604</v>
      </c>
      <c r="D26" s="38" t="s">
        <v>25</v>
      </c>
      <c r="E26" s="38">
        <v>6165</v>
      </c>
      <c r="F26" s="38" t="s">
        <v>151</v>
      </c>
      <c r="G26" s="40">
        <v>42491</v>
      </c>
      <c r="H26" s="42">
        <v>42500</v>
      </c>
      <c r="I26" s="38">
        <v>10</v>
      </c>
      <c r="J26" s="38" t="s">
        <v>459</v>
      </c>
      <c r="K26" s="38">
        <v>184.24</v>
      </c>
      <c r="L26" s="38" t="s">
        <v>461</v>
      </c>
      <c r="M26" s="41"/>
      <c r="N26" s="41"/>
    </row>
    <row r="27" spans="1:14" ht="38.25">
      <c r="A27" s="38">
        <v>5020</v>
      </c>
      <c r="B27" s="38">
        <v>2200</v>
      </c>
      <c r="C27" s="38">
        <v>6604</v>
      </c>
      <c r="D27" s="38" t="s">
        <v>25</v>
      </c>
      <c r="E27" s="38">
        <v>6165</v>
      </c>
      <c r="F27" s="38" t="s">
        <v>151</v>
      </c>
      <c r="G27" s="40">
        <v>42461</v>
      </c>
      <c r="H27" s="42">
        <v>42470</v>
      </c>
      <c r="I27" s="38">
        <v>10</v>
      </c>
      <c r="J27" s="38" t="s">
        <v>462</v>
      </c>
      <c r="K27" s="38">
        <v>41.5</v>
      </c>
      <c r="L27" s="38" t="s">
        <v>463</v>
      </c>
      <c r="M27" s="41"/>
      <c r="N27" s="41"/>
    </row>
    <row r="28" spans="1:14" ht="38.25">
      <c r="A28" s="38">
        <v>5020</v>
      </c>
      <c r="B28" s="38">
        <v>2200</v>
      </c>
      <c r="C28" s="38">
        <v>6604</v>
      </c>
      <c r="D28" s="38" t="s">
        <v>25</v>
      </c>
      <c r="E28" s="38">
        <v>6165</v>
      </c>
      <c r="F28" s="38" t="s">
        <v>151</v>
      </c>
      <c r="G28" s="40">
        <v>42461</v>
      </c>
      <c r="H28" s="42">
        <v>42470</v>
      </c>
      <c r="I28" s="38">
        <v>10</v>
      </c>
      <c r="J28" s="38" t="s">
        <v>462</v>
      </c>
      <c r="K28" s="38">
        <v>829.9</v>
      </c>
      <c r="L28" s="38" t="s">
        <v>464</v>
      </c>
      <c r="M28" s="41"/>
      <c r="N28" s="41"/>
    </row>
    <row r="29" spans="1:14" ht="38.25">
      <c r="A29" s="38">
        <v>5020</v>
      </c>
      <c r="B29" s="38">
        <v>2200</v>
      </c>
      <c r="C29" s="38">
        <v>6604</v>
      </c>
      <c r="D29" s="38" t="s">
        <v>25</v>
      </c>
      <c r="E29" s="38">
        <v>6165</v>
      </c>
      <c r="F29" s="38" t="s">
        <v>151</v>
      </c>
      <c r="G29" s="40">
        <v>42430</v>
      </c>
      <c r="H29" s="42">
        <v>42439</v>
      </c>
      <c r="I29" s="38">
        <v>10</v>
      </c>
      <c r="J29" s="38" t="s">
        <v>465</v>
      </c>
      <c r="K29" s="38">
        <v>32.75</v>
      </c>
      <c r="L29" s="38" t="s">
        <v>466</v>
      </c>
      <c r="M29" s="41"/>
      <c r="N29" s="41"/>
    </row>
    <row r="30" spans="1:14" ht="38.25">
      <c r="A30" s="38">
        <v>5020</v>
      </c>
      <c r="B30" s="38">
        <v>2200</v>
      </c>
      <c r="C30" s="38">
        <v>6604</v>
      </c>
      <c r="D30" s="38" t="s">
        <v>25</v>
      </c>
      <c r="E30" s="38">
        <v>6165</v>
      </c>
      <c r="F30" s="38" t="s">
        <v>151</v>
      </c>
      <c r="G30" s="40">
        <v>42430</v>
      </c>
      <c r="H30" s="42">
        <v>42439</v>
      </c>
      <c r="I30" s="38">
        <v>10</v>
      </c>
      <c r="J30" s="38" t="s">
        <v>465</v>
      </c>
      <c r="K30" s="38">
        <v>654.92999999999995</v>
      </c>
      <c r="L30" s="38" t="s">
        <v>467</v>
      </c>
      <c r="M30" s="41"/>
      <c r="N30" s="41"/>
    </row>
    <row r="31" spans="1:14" ht="38.25">
      <c r="A31" s="38">
        <v>5020</v>
      </c>
      <c r="B31" s="38">
        <v>2200</v>
      </c>
      <c r="C31" s="38">
        <v>6604</v>
      </c>
      <c r="D31" s="38" t="s">
        <v>25</v>
      </c>
      <c r="E31" s="38">
        <v>6165</v>
      </c>
      <c r="F31" s="38" t="s">
        <v>151</v>
      </c>
      <c r="G31" s="40">
        <v>42401</v>
      </c>
      <c r="H31" s="42">
        <v>42410</v>
      </c>
      <c r="I31" s="38">
        <v>10</v>
      </c>
      <c r="J31" s="38" t="s">
        <v>468</v>
      </c>
      <c r="K31" s="38">
        <v>29.69</v>
      </c>
      <c r="L31" s="38" t="s">
        <v>469</v>
      </c>
      <c r="M31" s="41"/>
      <c r="N31" s="41"/>
    </row>
    <row r="32" spans="1:14" ht="38.25">
      <c r="A32" s="38">
        <v>5020</v>
      </c>
      <c r="B32" s="38">
        <v>2200</v>
      </c>
      <c r="C32" s="38">
        <v>6604</v>
      </c>
      <c r="D32" s="38" t="s">
        <v>25</v>
      </c>
      <c r="E32" s="38">
        <v>6165</v>
      </c>
      <c r="F32" s="38" t="s">
        <v>151</v>
      </c>
      <c r="G32" s="40">
        <v>42401</v>
      </c>
      <c r="H32" s="42">
        <v>42410</v>
      </c>
      <c r="I32" s="38">
        <v>10</v>
      </c>
      <c r="J32" s="38" t="s">
        <v>468</v>
      </c>
      <c r="K32" s="38">
        <v>593.82000000000005</v>
      </c>
      <c r="L32" s="38" t="s">
        <v>470</v>
      </c>
      <c r="M32" s="41"/>
      <c r="N32" s="41"/>
    </row>
    <row r="33" spans="1:14" ht="38.25">
      <c r="A33" s="38">
        <v>5020</v>
      </c>
      <c r="B33" s="38">
        <v>2200</v>
      </c>
      <c r="C33" s="38">
        <v>6604</v>
      </c>
      <c r="D33" s="38" t="s">
        <v>25</v>
      </c>
      <c r="E33" s="38">
        <v>6165</v>
      </c>
      <c r="F33" s="38" t="s">
        <v>151</v>
      </c>
      <c r="G33" s="40">
        <v>42370</v>
      </c>
      <c r="H33" s="42">
        <v>42379</v>
      </c>
      <c r="I33" s="38">
        <v>10</v>
      </c>
      <c r="J33" s="38" t="s">
        <v>471</v>
      </c>
      <c r="K33" s="38">
        <v>64.900000000000006</v>
      </c>
      <c r="L33" s="38" t="s">
        <v>472</v>
      </c>
      <c r="M33" s="41"/>
      <c r="N33" s="41"/>
    </row>
    <row r="34" spans="1:14" ht="38.25">
      <c r="A34" s="38">
        <v>5020</v>
      </c>
      <c r="B34" s="38">
        <v>2200</v>
      </c>
      <c r="C34" s="38">
        <v>6604</v>
      </c>
      <c r="D34" s="38" t="s">
        <v>25</v>
      </c>
      <c r="E34" s="38">
        <v>6165</v>
      </c>
      <c r="F34" s="38" t="s">
        <v>151</v>
      </c>
      <c r="G34" s="40">
        <v>42370</v>
      </c>
      <c r="H34" s="42">
        <v>42379</v>
      </c>
      <c r="I34" s="38">
        <v>10</v>
      </c>
      <c r="J34" s="38" t="s">
        <v>471</v>
      </c>
      <c r="K34" s="38">
        <v>1297.93</v>
      </c>
      <c r="L34" s="38" t="s">
        <v>473</v>
      </c>
      <c r="M34" s="41"/>
      <c r="N34" s="41"/>
    </row>
    <row r="35" spans="1:14">
      <c r="K35">
        <f>SUM(K2:K34)</f>
        <v>63570.8</v>
      </c>
      <c r="L35" s="44" t="s">
        <v>200</v>
      </c>
    </row>
  </sheetData>
  <pageMargins left="0.7" right="0.7" top="0.75" bottom="0.75" header="0.3" footer="0.3"/>
  <pageSetup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Normal="100" workbookViewId="0">
      <selection activeCell="O53" sqref="O5:O53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8.375" bestFit="1" customWidth="1"/>
    <col min="12" max="12" width="35.625" customWidth="1"/>
    <col min="13" max="13" width="23.375" bestFit="1" customWidth="1"/>
    <col min="14" max="14" width="11.375" bestFit="1" customWidth="1"/>
  </cols>
  <sheetData>
    <row r="1" spans="1:16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6" ht="25.5">
      <c r="A2" s="28">
        <v>5020</v>
      </c>
      <c r="B2" s="28">
        <v>2200</v>
      </c>
      <c r="C2" s="28">
        <v>6002</v>
      </c>
      <c r="D2" s="28" t="s">
        <v>25</v>
      </c>
      <c r="E2" s="28">
        <v>7269</v>
      </c>
      <c r="F2" s="28" t="s">
        <v>201</v>
      </c>
      <c r="G2" s="29">
        <v>43132</v>
      </c>
      <c r="H2" s="30">
        <v>43138</v>
      </c>
      <c r="I2" s="28">
        <v>11</v>
      </c>
      <c r="J2" s="28" t="s">
        <v>202</v>
      </c>
      <c r="K2" s="28">
        <v>-622336.1</v>
      </c>
      <c r="L2" s="31"/>
      <c r="M2" s="28" t="s">
        <v>7</v>
      </c>
      <c r="N2" s="31"/>
    </row>
    <row r="3" spans="1:16" ht="25.5">
      <c r="A3" s="28">
        <v>5020</v>
      </c>
      <c r="B3" s="28">
        <v>2200</v>
      </c>
      <c r="C3" s="28">
        <v>6002</v>
      </c>
      <c r="D3" s="28" t="s">
        <v>25</v>
      </c>
      <c r="E3" s="28">
        <v>7269</v>
      </c>
      <c r="F3" s="28" t="s">
        <v>201</v>
      </c>
      <c r="G3" s="29">
        <v>43132</v>
      </c>
      <c r="H3" s="30">
        <v>43138</v>
      </c>
      <c r="I3" s="28">
        <v>10</v>
      </c>
      <c r="J3" s="28" t="s">
        <v>202</v>
      </c>
      <c r="K3" s="28">
        <v>622336.1</v>
      </c>
      <c r="L3" s="31"/>
      <c r="M3" s="28" t="s">
        <v>7</v>
      </c>
      <c r="N3" s="31"/>
    </row>
    <row r="4" spans="1:16">
      <c r="A4" s="28">
        <v>5020</v>
      </c>
      <c r="B4" s="28">
        <v>2200</v>
      </c>
      <c r="C4" s="28">
        <v>6002</v>
      </c>
      <c r="D4" s="28" t="s">
        <v>25</v>
      </c>
      <c r="E4" s="28">
        <v>7269</v>
      </c>
      <c r="F4" s="28" t="s">
        <v>201</v>
      </c>
      <c r="G4" s="29">
        <v>43132</v>
      </c>
      <c r="H4" s="30">
        <v>43137</v>
      </c>
      <c r="I4" s="28">
        <v>11</v>
      </c>
      <c r="J4" s="28" t="s">
        <v>203</v>
      </c>
      <c r="K4" s="28">
        <v>622336.1</v>
      </c>
      <c r="L4" s="31"/>
      <c r="M4" s="28" t="s">
        <v>7</v>
      </c>
      <c r="N4" s="31"/>
    </row>
    <row r="5" spans="1:16" s="56" customFormat="1" ht="25.5">
      <c r="A5" s="52">
        <v>5020</v>
      </c>
      <c r="B5" s="52">
        <v>2200</v>
      </c>
      <c r="C5" s="52">
        <v>6806</v>
      </c>
      <c r="D5" s="52" t="s">
        <v>25</v>
      </c>
      <c r="E5" s="52">
        <v>7269</v>
      </c>
      <c r="F5" s="52" t="s">
        <v>201</v>
      </c>
      <c r="G5" s="53">
        <v>43435</v>
      </c>
      <c r="H5" s="54">
        <v>43079</v>
      </c>
      <c r="I5" s="52">
        <v>10</v>
      </c>
      <c r="J5" s="52" t="s">
        <v>204</v>
      </c>
      <c r="K5" s="52">
        <v>3.7</v>
      </c>
      <c r="L5" s="52" t="s">
        <v>205</v>
      </c>
      <c r="M5" s="55"/>
      <c r="N5" s="55"/>
      <c r="O5" s="57"/>
      <c r="P5" s="56" t="s">
        <v>476</v>
      </c>
    </row>
    <row r="6" spans="1:16" s="56" customFormat="1" ht="38.25">
      <c r="A6" s="52">
        <v>5020</v>
      </c>
      <c r="B6" s="52">
        <v>2200</v>
      </c>
      <c r="C6" s="52">
        <v>6806</v>
      </c>
      <c r="D6" s="52" t="s">
        <v>25</v>
      </c>
      <c r="E6" s="52">
        <v>7269</v>
      </c>
      <c r="F6" s="52" t="s">
        <v>201</v>
      </c>
      <c r="G6" s="53">
        <v>43435</v>
      </c>
      <c r="H6" s="54">
        <v>43079</v>
      </c>
      <c r="I6" s="52">
        <v>10</v>
      </c>
      <c r="J6" s="52" t="s">
        <v>204</v>
      </c>
      <c r="K6" s="52">
        <v>8.52</v>
      </c>
      <c r="L6" s="52" t="s">
        <v>206</v>
      </c>
      <c r="M6" s="55"/>
      <c r="N6" s="55"/>
      <c r="O6" s="57"/>
    </row>
    <row r="7" spans="1:16" s="56" customFormat="1" ht="25.5">
      <c r="A7" s="52">
        <v>5020</v>
      </c>
      <c r="B7" s="52">
        <v>2200</v>
      </c>
      <c r="C7" s="52">
        <v>6806</v>
      </c>
      <c r="D7" s="52" t="s">
        <v>25</v>
      </c>
      <c r="E7" s="52">
        <v>7269</v>
      </c>
      <c r="F7" s="52" t="s">
        <v>201</v>
      </c>
      <c r="G7" s="53">
        <v>43435</v>
      </c>
      <c r="H7" s="54">
        <v>43079</v>
      </c>
      <c r="I7" s="52">
        <v>10</v>
      </c>
      <c r="J7" s="52" t="s">
        <v>204</v>
      </c>
      <c r="K7" s="52">
        <v>74.069999999999993</v>
      </c>
      <c r="L7" s="52" t="s">
        <v>207</v>
      </c>
      <c r="M7" s="55"/>
      <c r="N7" s="55"/>
      <c r="O7" s="57">
        <v>1000</v>
      </c>
    </row>
    <row r="8" spans="1:16" s="56" customFormat="1" ht="38.25">
      <c r="A8" s="52">
        <v>5020</v>
      </c>
      <c r="B8" s="52">
        <v>2200</v>
      </c>
      <c r="C8" s="52">
        <v>6806</v>
      </c>
      <c r="D8" s="52" t="s">
        <v>25</v>
      </c>
      <c r="E8" s="52">
        <v>7269</v>
      </c>
      <c r="F8" s="52" t="s">
        <v>201</v>
      </c>
      <c r="G8" s="53">
        <v>43435</v>
      </c>
      <c r="H8" s="54">
        <v>43079</v>
      </c>
      <c r="I8" s="52">
        <v>10</v>
      </c>
      <c r="J8" s="52" t="s">
        <v>204</v>
      </c>
      <c r="K8" s="52">
        <v>170.39</v>
      </c>
      <c r="L8" s="52" t="s">
        <v>208</v>
      </c>
      <c r="M8" s="55"/>
      <c r="N8" s="55"/>
      <c r="O8" s="57">
        <v>24000</v>
      </c>
    </row>
    <row r="9" spans="1:16" ht="25.5">
      <c r="A9" s="28">
        <v>5020</v>
      </c>
      <c r="B9" s="28">
        <v>2200</v>
      </c>
      <c r="C9" s="28">
        <v>6806</v>
      </c>
      <c r="D9" s="28" t="s">
        <v>25</v>
      </c>
      <c r="E9" s="28">
        <v>7269</v>
      </c>
      <c r="F9" s="28" t="s">
        <v>201</v>
      </c>
      <c r="G9" s="29">
        <v>43405</v>
      </c>
      <c r="H9" s="30">
        <v>43049</v>
      </c>
      <c r="I9" s="28">
        <v>10</v>
      </c>
      <c r="J9" s="28" t="s">
        <v>209</v>
      </c>
      <c r="K9" s="28">
        <v>3.52</v>
      </c>
      <c r="L9" s="28" t="s">
        <v>210</v>
      </c>
      <c r="M9" s="31"/>
      <c r="N9" s="31"/>
      <c r="O9" s="50"/>
      <c r="P9" s="44" t="s">
        <v>476</v>
      </c>
    </row>
    <row r="10" spans="1:16" ht="25.5">
      <c r="A10" s="28">
        <v>5020</v>
      </c>
      <c r="B10" s="28">
        <v>2200</v>
      </c>
      <c r="C10" s="28">
        <v>6806</v>
      </c>
      <c r="D10" s="28" t="s">
        <v>25</v>
      </c>
      <c r="E10" s="28">
        <v>7269</v>
      </c>
      <c r="F10" s="28" t="s">
        <v>201</v>
      </c>
      <c r="G10" s="29">
        <v>43405</v>
      </c>
      <c r="H10" s="30">
        <v>43049</v>
      </c>
      <c r="I10" s="28">
        <v>10</v>
      </c>
      <c r="J10" s="28" t="s">
        <v>209</v>
      </c>
      <c r="K10" s="28">
        <v>10.11</v>
      </c>
      <c r="L10" s="28" t="s">
        <v>211</v>
      </c>
      <c r="M10" s="31"/>
      <c r="N10" s="31"/>
      <c r="O10" s="50"/>
      <c r="P10" s="44"/>
    </row>
    <row r="11" spans="1:16" ht="25.5">
      <c r="A11" s="28">
        <v>5020</v>
      </c>
      <c r="B11" s="28">
        <v>2200</v>
      </c>
      <c r="C11" s="28">
        <v>6806</v>
      </c>
      <c r="D11" s="28" t="s">
        <v>25</v>
      </c>
      <c r="E11" s="28">
        <v>7269</v>
      </c>
      <c r="F11" s="28" t="s">
        <v>201</v>
      </c>
      <c r="G11" s="29">
        <v>43405</v>
      </c>
      <c r="H11" s="30">
        <v>43049</v>
      </c>
      <c r="I11" s="28">
        <v>10</v>
      </c>
      <c r="J11" s="28" t="s">
        <v>209</v>
      </c>
      <c r="K11" s="28">
        <v>70.45</v>
      </c>
      <c r="L11" s="28" t="s">
        <v>212</v>
      </c>
      <c r="M11" s="31"/>
      <c r="N11" s="31"/>
      <c r="O11" s="50">
        <v>0</v>
      </c>
      <c r="P11" s="44"/>
    </row>
    <row r="12" spans="1:16" ht="25.5">
      <c r="A12" s="28">
        <v>5020</v>
      </c>
      <c r="B12" s="28">
        <v>2200</v>
      </c>
      <c r="C12" s="28">
        <v>6806</v>
      </c>
      <c r="D12" s="28" t="s">
        <v>25</v>
      </c>
      <c r="E12" s="28">
        <v>7269</v>
      </c>
      <c r="F12" s="28" t="s">
        <v>201</v>
      </c>
      <c r="G12" s="29">
        <v>43405</v>
      </c>
      <c r="H12" s="30">
        <v>43049</v>
      </c>
      <c r="I12" s="28">
        <v>10</v>
      </c>
      <c r="J12" s="28" t="s">
        <v>209</v>
      </c>
      <c r="K12" s="28">
        <v>202.11</v>
      </c>
      <c r="L12" s="28" t="s">
        <v>213</v>
      </c>
      <c r="M12" s="31"/>
      <c r="N12" s="31"/>
      <c r="O12" s="50">
        <v>35000</v>
      </c>
      <c r="P12" s="44"/>
    </row>
    <row r="13" spans="1:16" s="56" customFormat="1" ht="25.5">
      <c r="A13" s="52">
        <v>5020</v>
      </c>
      <c r="B13" s="52">
        <v>2200</v>
      </c>
      <c r="C13" s="52">
        <v>6806</v>
      </c>
      <c r="D13" s="52" t="s">
        <v>25</v>
      </c>
      <c r="E13" s="52">
        <v>7269</v>
      </c>
      <c r="F13" s="52" t="s">
        <v>201</v>
      </c>
      <c r="G13" s="53">
        <v>43344</v>
      </c>
      <c r="H13" s="54">
        <v>43373</v>
      </c>
      <c r="I13" s="52">
        <v>10</v>
      </c>
      <c r="J13" s="52" t="s">
        <v>214</v>
      </c>
      <c r="K13" s="52">
        <v>3.88</v>
      </c>
      <c r="L13" s="52" t="s">
        <v>215</v>
      </c>
      <c r="M13" s="55"/>
      <c r="N13" s="55"/>
      <c r="O13" s="57"/>
      <c r="P13" s="56" t="s">
        <v>476</v>
      </c>
    </row>
    <row r="14" spans="1:16" s="56" customFormat="1" ht="25.5">
      <c r="A14" s="52">
        <v>5020</v>
      </c>
      <c r="B14" s="52">
        <v>2200</v>
      </c>
      <c r="C14" s="52">
        <v>6806</v>
      </c>
      <c r="D14" s="52" t="s">
        <v>25</v>
      </c>
      <c r="E14" s="52">
        <v>7269</v>
      </c>
      <c r="F14" s="52" t="s">
        <v>201</v>
      </c>
      <c r="G14" s="53">
        <v>43344</v>
      </c>
      <c r="H14" s="54">
        <v>43373</v>
      </c>
      <c r="I14" s="52">
        <v>10</v>
      </c>
      <c r="J14" s="52" t="s">
        <v>214</v>
      </c>
      <c r="K14" s="52">
        <v>7.93</v>
      </c>
      <c r="L14" s="52" t="s">
        <v>216</v>
      </c>
      <c r="M14" s="55"/>
      <c r="N14" s="55"/>
      <c r="O14" s="57"/>
    </row>
    <row r="15" spans="1:16" s="56" customFormat="1" ht="25.5">
      <c r="A15" s="52">
        <v>5020</v>
      </c>
      <c r="B15" s="52">
        <v>2200</v>
      </c>
      <c r="C15" s="52">
        <v>6806</v>
      </c>
      <c r="D15" s="52" t="s">
        <v>25</v>
      </c>
      <c r="E15" s="52">
        <v>7269</v>
      </c>
      <c r="F15" s="52" t="s">
        <v>201</v>
      </c>
      <c r="G15" s="53">
        <v>43344</v>
      </c>
      <c r="H15" s="54">
        <v>43373</v>
      </c>
      <c r="I15" s="52">
        <v>10</v>
      </c>
      <c r="J15" s="52" t="s">
        <v>214</v>
      </c>
      <c r="K15" s="52">
        <v>77.69</v>
      </c>
      <c r="L15" s="52" t="s">
        <v>217</v>
      </c>
      <c r="M15" s="55"/>
      <c r="N15" s="55"/>
      <c r="O15" s="57">
        <v>2000</v>
      </c>
    </row>
    <row r="16" spans="1:16" s="56" customFormat="1" ht="25.5">
      <c r="A16" s="52">
        <v>5020</v>
      </c>
      <c r="B16" s="52">
        <v>2200</v>
      </c>
      <c r="C16" s="52">
        <v>6806</v>
      </c>
      <c r="D16" s="52" t="s">
        <v>25</v>
      </c>
      <c r="E16" s="52">
        <v>7269</v>
      </c>
      <c r="F16" s="52" t="s">
        <v>201</v>
      </c>
      <c r="G16" s="53">
        <v>43344</v>
      </c>
      <c r="H16" s="54">
        <v>43373</v>
      </c>
      <c r="I16" s="52">
        <v>10</v>
      </c>
      <c r="J16" s="52" t="s">
        <v>214</v>
      </c>
      <c r="K16" s="52">
        <v>158.69</v>
      </c>
      <c r="L16" s="52" t="s">
        <v>218</v>
      </c>
      <c r="M16" s="55"/>
      <c r="N16" s="55"/>
      <c r="O16" s="57">
        <v>23000</v>
      </c>
    </row>
    <row r="17" spans="1:16" ht="25.5">
      <c r="A17" s="28">
        <v>5020</v>
      </c>
      <c r="B17" s="28">
        <v>2200</v>
      </c>
      <c r="C17" s="28">
        <v>6806</v>
      </c>
      <c r="D17" s="28" t="s">
        <v>25</v>
      </c>
      <c r="E17" s="28">
        <v>7269</v>
      </c>
      <c r="F17" s="28" t="s">
        <v>201</v>
      </c>
      <c r="G17" s="29">
        <v>43344</v>
      </c>
      <c r="H17" s="30">
        <v>43353</v>
      </c>
      <c r="I17" s="28">
        <v>10</v>
      </c>
      <c r="J17" s="28" t="s">
        <v>219</v>
      </c>
      <c r="K17" s="28">
        <v>3.7</v>
      </c>
      <c r="L17" s="28" t="s">
        <v>220</v>
      </c>
      <c r="M17" s="31"/>
      <c r="N17" s="31"/>
      <c r="O17" s="50"/>
      <c r="P17" s="44" t="s">
        <v>476</v>
      </c>
    </row>
    <row r="18" spans="1:16" ht="25.5">
      <c r="A18" s="28">
        <v>5020</v>
      </c>
      <c r="B18" s="28">
        <v>2200</v>
      </c>
      <c r="C18" s="28">
        <v>6806</v>
      </c>
      <c r="D18" s="28" t="s">
        <v>25</v>
      </c>
      <c r="E18" s="28">
        <v>7269</v>
      </c>
      <c r="F18" s="28" t="s">
        <v>201</v>
      </c>
      <c r="G18" s="29">
        <v>43344</v>
      </c>
      <c r="H18" s="30">
        <v>43353</v>
      </c>
      <c r="I18" s="28">
        <v>10</v>
      </c>
      <c r="J18" s="28" t="s">
        <v>219</v>
      </c>
      <c r="K18" s="28">
        <v>8.1199999999999992</v>
      </c>
      <c r="L18" s="28" t="s">
        <v>221</v>
      </c>
      <c r="M18" s="31"/>
      <c r="N18" s="31"/>
      <c r="O18" s="50"/>
      <c r="P18" s="44"/>
    </row>
    <row r="19" spans="1:16" ht="25.5">
      <c r="A19" s="28">
        <v>5020</v>
      </c>
      <c r="B19" s="28">
        <v>2200</v>
      </c>
      <c r="C19" s="28">
        <v>6806</v>
      </c>
      <c r="D19" s="28" t="s">
        <v>25</v>
      </c>
      <c r="E19" s="28">
        <v>7269</v>
      </c>
      <c r="F19" s="28" t="s">
        <v>201</v>
      </c>
      <c r="G19" s="29">
        <v>43344</v>
      </c>
      <c r="H19" s="30">
        <v>43353</v>
      </c>
      <c r="I19" s="28">
        <v>10</v>
      </c>
      <c r="J19" s="28" t="s">
        <v>219</v>
      </c>
      <c r="K19" s="28">
        <v>74.069999999999993</v>
      </c>
      <c r="L19" s="28" t="s">
        <v>222</v>
      </c>
      <c r="M19" s="31"/>
      <c r="N19" s="31"/>
      <c r="O19" s="50">
        <v>1000</v>
      </c>
      <c r="P19" s="44"/>
    </row>
    <row r="20" spans="1:16" ht="25.5">
      <c r="A20" s="28">
        <v>5020</v>
      </c>
      <c r="B20" s="28">
        <v>2200</v>
      </c>
      <c r="C20" s="28">
        <v>6806</v>
      </c>
      <c r="D20" s="28" t="s">
        <v>25</v>
      </c>
      <c r="E20" s="28">
        <v>7269</v>
      </c>
      <c r="F20" s="28" t="s">
        <v>201</v>
      </c>
      <c r="G20" s="29">
        <v>43344</v>
      </c>
      <c r="H20" s="30">
        <v>43353</v>
      </c>
      <c r="I20" s="28">
        <v>10</v>
      </c>
      <c r="J20" s="28" t="s">
        <v>219</v>
      </c>
      <c r="K20" s="28">
        <v>162.31</v>
      </c>
      <c r="L20" s="28" t="s">
        <v>223</v>
      </c>
      <c r="M20" s="31"/>
      <c r="N20" s="31"/>
      <c r="O20" s="50">
        <v>24000</v>
      </c>
      <c r="P20" s="44"/>
    </row>
    <row r="21" spans="1:16" s="56" customFormat="1" ht="25.5">
      <c r="A21" s="52">
        <v>5020</v>
      </c>
      <c r="B21" s="52">
        <v>2200</v>
      </c>
      <c r="C21" s="52">
        <v>6806</v>
      </c>
      <c r="D21" s="52" t="s">
        <v>25</v>
      </c>
      <c r="E21" s="52">
        <v>7269</v>
      </c>
      <c r="F21" s="52" t="s">
        <v>201</v>
      </c>
      <c r="G21" s="53">
        <v>43313</v>
      </c>
      <c r="H21" s="54">
        <v>43322</v>
      </c>
      <c r="I21" s="52">
        <v>10</v>
      </c>
      <c r="J21" s="52" t="s">
        <v>224</v>
      </c>
      <c r="K21" s="52">
        <v>3.52</v>
      </c>
      <c r="L21" s="52" t="s">
        <v>225</v>
      </c>
      <c r="M21" s="55"/>
      <c r="N21" s="55"/>
      <c r="O21" s="57"/>
      <c r="P21" s="56" t="s">
        <v>476</v>
      </c>
    </row>
    <row r="22" spans="1:16" s="56" customFormat="1" ht="25.5">
      <c r="A22" s="52">
        <v>5020</v>
      </c>
      <c r="B22" s="52">
        <v>2200</v>
      </c>
      <c r="C22" s="52">
        <v>6806</v>
      </c>
      <c r="D22" s="52" t="s">
        <v>25</v>
      </c>
      <c r="E22" s="52">
        <v>7269</v>
      </c>
      <c r="F22" s="52" t="s">
        <v>201</v>
      </c>
      <c r="G22" s="53">
        <v>43313</v>
      </c>
      <c r="H22" s="54">
        <v>43322</v>
      </c>
      <c r="I22" s="52">
        <v>10</v>
      </c>
      <c r="J22" s="52" t="s">
        <v>224</v>
      </c>
      <c r="K22" s="52">
        <v>11.37</v>
      </c>
      <c r="L22" s="52" t="s">
        <v>226</v>
      </c>
      <c r="M22" s="55"/>
      <c r="N22" s="55"/>
      <c r="O22" s="57"/>
    </row>
    <row r="23" spans="1:16" s="56" customFormat="1" ht="25.5">
      <c r="A23" s="52">
        <v>5020</v>
      </c>
      <c r="B23" s="52">
        <v>2200</v>
      </c>
      <c r="C23" s="52">
        <v>6806</v>
      </c>
      <c r="D23" s="52" t="s">
        <v>25</v>
      </c>
      <c r="E23" s="52">
        <v>7269</v>
      </c>
      <c r="F23" s="52" t="s">
        <v>201</v>
      </c>
      <c r="G23" s="53">
        <v>43313</v>
      </c>
      <c r="H23" s="54">
        <v>43322</v>
      </c>
      <c r="I23" s="52">
        <v>10</v>
      </c>
      <c r="J23" s="52" t="s">
        <v>224</v>
      </c>
      <c r="K23" s="52">
        <v>70.45</v>
      </c>
      <c r="L23" s="52" t="s">
        <v>227</v>
      </c>
      <c r="M23" s="55"/>
      <c r="N23" s="55"/>
      <c r="O23" s="57">
        <v>0</v>
      </c>
    </row>
    <row r="24" spans="1:16" s="56" customFormat="1" ht="25.5">
      <c r="A24" s="52">
        <v>5020</v>
      </c>
      <c r="B24" s="52">
        <v>2200</v>
      </c>
      <c r="C24" s="52">
        <v>6806</v>
      </c>
      <c r="D24" s="52" t="s">
        <v>25</v>
      </c>
      <c r="E24" s="52">
        <v>7269</v>
      </c>
      <c r="F24" s="52" t="s">
        <v>201</v>
      </c>
      <c r="G24" s="53">
        <v>43313</v>
      </c>
      <c r="H24" s="54">
        <v>43322</v>
      </c>
      <c r="I24" s="52">
        <v>10</v>
      </c>
      <c r="J24" s="52" t="s">
        <v>224</v>
      </c>
      <c r="K24" s="52">
        <v>227.43</v>
      </c>
      <c r="L24" s="52" t="s">
        <v>228</v>
      </c>
      <c r="M24" s="55"/>
      <c r="N24" s="55"/>
      <c r="O24" s="57">
        <v>42000</v>
      </c>
    </row>
    <row r="25" spans="1:16" ht="25.5">
      <c r="A25" s="28">
        <v>5020</v>
      </c>
      <c r="B25" s="28">
        <v>2200</v>
      </c>
      <c r="C25" s="28">
        <v>6806</v>
      </c>
      <c r="D25" s="28" t="s">
        <v>25</v>
      </c>
      <c r="E25" s="28">
        <v>7269</v>
      </c>
      <c r="F25" s="28" t="s">
        <v>201</v>
      </c>
      <c r="G25" s="29">
        <v>43282</v>
      </c>
      <c r="H25" s="30">
        <v>43291</v>
      </c>
      <c r="I25" s="28">
        <v>10</v>
      </c>
      <c r="J25" s="28" t="s">
        <v>229</v>
      </c>
      <c r="K25" s="28">
        <v>3.7</v>
      </c>
      <c r="L25" s="28" t="s">
        <v>230</v>
      </c>
      <c r="M25" s="31"/>
      <c r="N25" s="31"/>
      <c r="O25" s="50"/>
      <c r="P25" s="44" t="s">
        <v>476</v>
      </c>
    </row>
    <row r="26" spans="1:16" ht="25.5">
      <c r="A26" s="28">
        <v>5020</v>
      </c>
      <c r="B26" s="28">
        <v>2200</v>
      </c>
      <c r="C26" s="28">
        <v>6806</v>
      </c>
      <c r="D26" s="28" t="s">
        <v>25</v>
      </c>
      <c r="E26" s="28">
        <v>7269</v>
      </c>
      <c r="F26" s="28" t="s">
        <v>201</v>
      </c>
      <c r="G26" s="29">
        <v>43282</v>
      </c>
      <c r="H26" s="30">
        <v>43291</v>
      </c>
      <c r="I26" s="28">
        <v>10</v>
      </c>
      <c r="J26" s="28" t="s">
        <v>229</v>
      </c>
      <c r="K26" s="28">
        <v>6.13</v>
      </c>
      <c r="L26" s="28" t="s">
        <v>231</v>
      </c>
      <c r="M26" s="31"/>
      <c r="N26" s="31"/>
      <c r="O26" s="50"/>
      <c r="P26" s="44"/>
    </row>
    <row r="27" spans="1:16" ht="25.5">
      <c r="A27" s="28">
        <v>5020</v>
      </c>
      <c r="B27" s="28">
        <v>2200</v>
      </c>
      <c r="C27" s="28">
        <v>6806</v>
      </c>
      <c r="D27" s="28" t="s">
        <v>25</v>
      </c>
      <c r="E27" s="28">
        <v>7269</v>
      </c>
      <c r="F27" s="28" t="s">
        <v>201</v>
      </c>
      <c r="G27" s="29">
        <v>43282</v>
      </c>
      <c r="H27" s="30">
        <v>43291</v>
      </c>
      <c r="I27" s="28">
        <v>10</v>
      </c>
      <c r="J27" s="28" t="s">
        <v>229</v>
      </c>
      <c r="K27" s="28">
        <v>74.069999999999993</v>
      </c>
      <c r="L27" s="28" t="s">
        <v>232</v>
      </c>
      <c r="M27" s="31"/>
      <c r="N27" s="31"/>
      <c r="O27" s="50">
        <v>1000</v>
      </c>
      <c r="P27" s="44"/>
    </row>
    <row r="28" spans="1:16" ht="25.5">
      <c r="A28" s="28">
        <v>5020</v>
      </c>
      <c r="B28" s="28">
        <v>2200</v>
      </c>
      <c r="C28" s="28">
        <v>6806</v>
      </c>
      <c r="D28" s="28" t="s">
        <v>25</v>
      </c>
      <c r="E28" s="28">
        <v>7269</v>
      </c>
      <c r="F28" s="28" t="s">
        <v>201</v>
      </c>
      <c r="G28" s="29">
        <v>43282</v>
      </c>
      <c r="H28" s="30">
        <v>43291</v>
      </c>
      <c r="I28" s="28">
        <v>10</v>
      </c>
      <c r="J28" s="28" t="s">
        <v>229</v>
      </c>
      <c r="K28" s="28">
        <v>122.51</v>
      </c>
      <c r="L28" s="28" t="s">
        <v>233</v>
      </c>
      <c r="M28" s="31"/>
      <c r="N28" s="31"/>
      <c r="O28" s="50">
        <v>13000</v>
      </c>
      <c r="P28" s="44"/>
    </row>
    <row r="29" spans="1:16" s="56" customFormat="1" ht="25.5">
      <c r="A29" s="52">
        <v>5020</v>
      </c>
      <c r="B29" s="52">
        <v>2200</v>
      </c>
      <c r="C29" s="52">
        <v>6806</v>
      </c>
      <c r="D29" s="52" t="s">
        <v>25</v>
      </c>
      <c r="E29" s="52">
        <v>7269</v>
      </c>
      <c r="F29" s="52" t="s">
        <v>201</v>
      </c>
      <c r="G29" s="53">
        <v>43252</v>
      </c>
      <c r="H29" s="54">
        <v>43259</v>
      </c>
      <c r="I29" s="52">
        <v>10</v>
      </c>
      <c r="J29" s="52" t="s">
        <v>234</v>
      </c>
      <c r="K29" s="52">
        <v>3.88</v>
      </c>
      <c r="L29" s="52" t="s">
        <v>235</v>
      </c>
      <c r="M29" s="55"/>
      <c r="N29" s="55"/>
      <c r="O29" s="57"/>
      <c r="P29" s="56" t="s">
        <v>476</v>
      </c>
    </row>
    <row r="30" spans="1:16" s="56" customFormat="1" ht="25.5">
      <c r="A30" s="52">
        <v>5020</v>
      </c>
      <c r="B30" s="52">
        <v>2200</v>
      </c>
      <c r="C30" s="52">
        <v>6806</v>
      </c>
      <c r="D30" s="52" t="s">
        <v>25</v>
      </c>
      <c r="E30" s="52">
        <v>7269</v>
      </c>
      <c r="F30" s="52" t="s">
        <v>201</v>
      </c>
      <c r="G30" s="53">
        <v>43252</v>
      </c>
      <c r="H30" s="54">
        <v>43259</v>
      </c>
      <c r="I30" s="52">
        <v>10</v>
      </c>
      <c r="J30" s="52" t="s">
        <v>234</v>
      </c>
      <c r="K30" s="52">
        <v>10.47</v>
      </c>
      <c r="L30" s="52" t="s">
        <v>236</v>
      </c>
      <c r="M30" s="55"/>
      <c r="N30" s="55"/>
      <c r="O30" s="57"/>
    </row>
    <row r="31" spans="1:16" s="56" customFormat="1" ht="25.5">
      <c r="A31" s="52">
        <v>5020</v>
      </c>
      <c r="B31" s="52">
        <v>2200</v>
      </c>
      <c r="C31" s="52">
        <v>6806</v>
      </c>
      <c r="D31" s="52" t="s">
        <v>25</v>
      </c>
      <c r="E31" s="52">
        <v>7269</v>
      </c>
      <c r="F31" s="52" t="s">
        <v>201</v>
      </c>
      <c r="G31" s="53">
        <v>43252</v>
      </c>
      <c r="H31" s="54">
        <v>43259</v>
      </c>
      <c r="I31" s="52">
        <v>10</v>
      </c>
      <c r="J31" s="52" t="s">
        <v>234</v>
      </c>
      <c r="K31" s="52">
        <v>77.69</v>
      </c>
      <c r="L31" s="52" t="s">
        <v>237</v>
      </c>
      <c r="M31" s="55"/>
      <c r="N31" s="55"/>
      <c r="O31" s="57">
        <v>2000</v>
      </c>
    </row>
    <row r="32" spans="1:16" s="56" customFormat="1" ht="25.5">
      <c r="A32" s="52">
        <v>5020</v>
      </c>
      <c r="B32" s="52">
        <v>2200</v>
      </c>
      <c r="C32" s="52">
        <v>6806</v>
      </c>
      <c r="D32" s="52" t="s">
        <v>25</v>
      </c>
      <c r="E32" s="52">
        <v>7269</v>
      </c>
      <c r="F32" s="52" t="s">
        <v>201</v>
      </c>
      <c r="G32" s="53">
        <v>43252</v>
      </c>
      <c r="H32" s="54">
        <v>43259</v>
      </c>
      <c r="I32" s="52">
        <v>10</v>
      </c>
      <c r="J32" s="52" t="s">
        <v>234</v>
      </c>
      <c r="K32" s="52">
        <v>209.34</v>
      </c>
      <c r="L32" s="52" t="s">
        <v>238</v>
      </c>
      <c r="M32" s="55"/>
      <c r="N32" s="55"/>
      <c r="O32" s="57">
        <v>37000</v>
      </c>
    </row>
    <row r="33" spans="1:16" ht="25.5">
      <c r="A33" s="28">
        <v>5020</v>
      </c>
      <c r="B33" s="28">
        <v>2200</v>
      </c>
      <c r="C33" s="28">
        <v>6806</v>
      </c>
      <c r="D33" s="28" t="s">
        <v>25</v>
      </c>
      <c r="E33" s="28">
        <v>7269</v>
      </c>
      <c r="F33" s="28" t="s">
        <v>201</v>
      </c>
      <c r="G33" s="29">
        <v>43221</v>
      </c>
      <c r="H33" s="30">
        <v>43230</v>
      </c>
      <c r="I33" s="28">
        <v>10</v>
      </c>
      <c r="J33" s="28" t="s">
        <v>239</v>
      </c>
      <c r="K33" s="28">
        <v>4.07</v>
      </c>
      <c r="L33" s="28" t="s">
        <v>240</v>
      </c>
      <c r="M33" s="31"/>
      <c r="N33" s="31"/>
      <c r="O33" s="50"/>
      <c r="P33" s="44" t="s">
        <v>476</v>
      </c>
    </row>
    <row r="34" spans="1:16" ht="25.5">
      <c r="A34" s="28">
        <v>5020</v>
      </c>
      <c r="B34" s="28">
        <v>2200</v>
      </c>
      <c r="C34" s="28">
        <v>6806</v>
      </c>
      <c r="D34" s="28" t="s">
        <v>25</v>
      </c>
      <c r="E34" s="28">
        <v>7269</v>
      </c>
      <c r="F34" s="28" t="s">
        <v>201</v>
      </c>
      <c r="G34" s="29">
        <v>43221</v>
      </c>
      <c r="H34" s="30">
        <v>43230</v>
      </c>
      <c r="I34" s="28">
        <v>10</v>
      </c>
      <c r="J34" s="28" t="s">
        <v>239</v>
      </c>
      <c r="K34" s="28">
        <v>10.83</v>
      </c>
      <c r="L34" s="28" t="s">
        <v>241</v>
      </c>
      <c r="M34" s="31"/>
      <c r="N34" s="31"/>
      <c r="O34" s="50"/>
      <c r="P34" s="44"/>
    </row>
    <row r="35" spans="1:16" ht="25.5">
      <c r="A35" s="28">
        <v>5020</v>
      </c>
      <c r="B35" s="28">
        <v>2200</v>
      </c>
      <c r="C35" s="28">
        <v>6806</v>
      </c>
      <c r="D35" s="28" t="s">
        <v>25</v>
      </c>
      <c r="E35" s="28">
        <v>7269</v>
      </c>
      <c r="F35" s="28" t="s">
        <v>201</v>
      </c>
      <c r="G35" s="29">
        <v>43221</v>
      </c>
      <c r="H35" s="30">
        <v>43230</v>
      </c>
      <c r="I35" s="28">
        <v>10</v>
      </c>
      <c r="J35" s="28" t="s">
        <v>239</v>
      </c>
      <c r="K35" s="28">
        <v>81.31</v>
      </c>
      <c r="L35" s="28" t="s">
        <v>242</v>
      </c>
      <c r="M35" s="31"/>
      <c r="N35" s="31"/>
      <c r="O35" s="50">
        <v>3000</v>
      </c>
      <c r="P35" s="44"/>
    </row>
    <row r="36" spans="1:16" ht="25.5">
      <c r="A36" s="28">
        <v>5020</v>
      </c>
      <c r="B36" s="28">
        <v>2200</v>
      </c>
      <c r="C36" s="28">
        <v>6806</v>
      </c>
      <c r="D36" s="28" t="s">
        <v>25</v>
      </c>
      <c r="E36" s="28">
        <v>7269</v>
      </c>
      <c r="F36" s="28" t="s">
        <v>201</v>
      </c>
      <c r="G36" s="29">
        <v>43221</v>
      </c>
      <c r="H36" s="30">
        <v>43230</v>
      </c>
      <c r="I36" s="28">
        <v>10</v>
      </c>
      <c r="J36" s="28" t="s">
        <v>239</v>
      </c>
      <c r="K36" s="28">
        <v>216.58</v>
      </c>
      <c r="L36" s="28" t="s">
        <v>243</v>
      </c>
      <c r="M36" s="31"/>
      <c r="N36" s="31"/>
      <c r="O36" s="50">
        <v>39000</v>
      </c>
      <c r="P36" s="44"/>
    </row>
    <row r="37" spans="1:16" s="56" customFormat="1" ht="25.5">
      <c r="A37" s="52">
        <v>5020</v>
      </c>
      <c r="B37" s="52">
        <v>2200</v>
      </c>
      <c r="C37" s="52">
        <v>6806</v>
      </c>
      <c r="D37" s="52" t="s">
        <v>25</v>
      </c>
      <c r="E37" s="52">
        <v>7269</v>
      </c>
      <c r="F37" s="52" t="s">
        <v>201</v>
      </c>
      <c r="G37" s="53">
        <v>43191</v>
      </c>
      <c r="H37" s="54">
        <v>43200</v>
      </c>
      <c r="I37" s="52">
        <v>10</v>
      </c>
      <c r="J37" s="52" t="s">
        <v>244</v>
      </c>
      <c r="K37" s="52">
        <v>3.88</v>
      </c>
      <c r="L37" s="52" t="s">
        <v>245</v>
      </c>
      <c r="M37" s="55"/>
      <c r="N37" s="55"/>
      <c r="O37" s="57"/>
      <c r="P37" s="56" t="s">
        <v>476</v>
      </c>
    </row>
    <row r="38" spans="1:16" s="56" customFormat="1" ht="25.5">
      <c r="A38" s="52">
        <v>5020</v>
      </c>
      <c r="B38" s="52">
        <v>2200</v>
      </c>
      <c r="C38" s="52">
        <v>6806</v>
      </c>
      <c r="D38" s="52" t="s">
        <v>25</v>
      </c>
      <c r="E38" s="52">
        <v>7269</v>
      </c>
      <c r="F38" s="52" t="s">
        <v>201</v>
      </c>
      <c r="G38" s="53">
        <v>43191</v>
      </c>
      <c r="H38" s="54">
        <v>43200</v>
      </c>
      <c r="I38" s="52">
        <v>10</v>
      </c>
      <c r="J38" s="52" t="s">
        <v>244</v>
      </c>
      <c r="K38" s="52">
        <v>11.19</v>
      </c>
      <c r="L38" s="52" t="s">
        <v>246</v>
      </c>
      <c r="M38" s="55"/>
      <c r="N38" s="55"/>
      <c r="O38" s="57"/>
    </row>
    <row r="39" spans="1:16" s="56" customFormat="1" ht="25.5">
      <c r="A39" s="52">
        <v>5020</v>
      </c>
      <c r="B39" s="52">
        <v>2200</v>
      </c>
      <c r="C39" s="52">
        <v>6806</v>
      </c>
      <c r="D39" s="52" t="s">
        <v>25</v>
      </c>
      <c r="E39" s="52">
        <v>7269</v>
      </c>
      <c r="F39" s="52" t="s">
        <v>201</v>
      </c>
      <c r="G39" s="53">
        <v>43191</v>
      </c>
      <c r="H39" s="54">
        <v>43200</v>
      </c>
      <c r="I39" s="52">
        <v>10</v>
      </c>
      <c r="J39" s="52" t="s">
        <v>244</v>
      </c>
      <c r="K39" s="52">
        <v>77.69</v>
      </c>
      <c r="L39" s="52" t="s">
        <v>247</v>
      </c>
      <c r="M39" s="55"/>
      <c r="N39" s="55"/>
      <c r="O39" s="57">
        <v>2000</v>
      </c>
    </row>
    <row r="40" spans="1:16" s="56" customFormat="1" ht="25.5">
      <c r="A40" s="52">
        <v>5020</v>
      </c>
      <c r="B40" s="52">
        <v>2200</v>
      </c>
      <c r="C40" s="52">
        <v>6806</v>
      </c>
      <c r="D40" s="52" t="s">
        <v>25</v>
      </c>
      <c r="E40" s="52">
        <v>7269</v>
      </c>
      <c r="F40" s="52" t="s">
        <v>201</v>
      </c>
      <c r="G40" s="53">
        <v>43191</v>
      </c>
      <c r="H40" s="54">
        <v>43200</v>
      </c>
      <c r="I40" s="52">
        <v>10</v>
      </c>
      <c r="J40" s="52" t="s">
        <v>244</v>
      </c>
      <c r="K40" s="52">
        <v>223.81</v>
      </c>
      <c r="L40" s="52" t="s">
        <v>248</v>
      </c>
      <c r="M40" s="55"/>
      <c r="N40" s="55"/>
      <c r="O40" s="57">
        <v>41000</v>
      </c>
    </row>
    <row r="41" spans="1:16" ht="25.5">
      <c r="A41" s="28">
        <v>5020</v>
      </c>
      <c r="B41" s="28">
        <v>2200</v>
      </c>
      <c r="C41" s="28">
        <v>6806</v>
      </c>
      <c r="D41" s="28" t="s">
        <v>25</v>
      </c>
      <c r="E41" s="28">
        <v>7269</v>
      </c>
      <c r="F41" s="28" t="s">
        <v>201</v>
      </c>
      <c r="G41" s="29">
        <v>43160</v>
      </c>
      <c r="H41" s="30">
        <v>43169</v>
      </c>
      <c r="I41" s="28">
        <v>10</v>
      </c>
      <c r="J41" s="28" t="s">
        <v>249</v>
      </c>
      <c r="K41" s="28">
        <v>3.7</v>
      </c>
      <c r="L41" s="28" t="s">
        <v>250</v>
      </c>
      <c r="M41" s="31"/>
      <c r="N41" s="31"/>
      <c r="O41" s="50"/>
      <c r="P41" s="44" t="s">
        <v>476</v>
      </c>
    </row>
    <row r="42" spans="1:16" ht="25.5">
      <c r="A42" s="28">
        <v>5020</v>
      </c>
      <c r="B42" s="28">
        <v>2200</v>
      </c>
      <c r="C42" s="28">
        <v>6806</v>
      </c>
      <c r="D42" s="28" t="s">
        <v>25</v>
      </c>
      <c r="E42" s="28">
        <v>7269</v>
      </c>
      <c r="F42" s="28" t="s">
        <v>201</v>
      </c>
      <c r="G42" s="29">
        <v>43160</v>
      </c>
      <c r="H42" s="30">
        <v>43169</v>
      </c>
      <c r="I42" s="28">
        <v>10</v>
      </c>
      <c r="J42" s="28" t="s">
        <v>249</v>
      </c>
      <c r="K42" s="28">
        <v>6.31</v>
      </c>
      <c r="L42" s="28" t="s">
        <v>251</v>
      </c>
      <c r="M42" s="31"/>
      <c r="N42" s="31"/>
      <c r="O42" s="50"/>
      <c r="P42" s="44"/>
    </row>
    <row r="43" spans="1:16" ht="25.5">
      <c r="A43" s="28">
        <v>5020</v>
      </c>
      <c r="B43" s="28">
        <v>2200</v>
      </c>
      <c r="C43" s="28">
        <v>6806</v>
      </c>
      <c r="D43" s="28" t="s">
        <v>25</v>
      </c>
      <c r="E43" s="28">
        <v>7269</v>
      </c>
      <c r="F43" s="28" t="s">
        <v>201</v>
      </c>
      <c r="G43" s="29">
        <v>43160</v>
      </c>
      <c r="H43" s="30">
        <v>43169</v>
      </c>
      <c r="I43" s="28">
        <v>10</v>
      </c>
      <c r="J43" s="28" t="s">
        <v>249</v>
      </c>
      <c r="K43" s="28">
        <v>74.069999999999993</v>
      </c>
      <c r="L43" s="28" t="s">
        <v>252</v>
      </c>
      <c r="M43" s="31"/>
      <c r="N43" s="31"/>
      <c r="O43" s="50">
        <v>1000</v>
      </c>
      <c r="P43" s="44"/>
    </row>
    <row r="44" spans="1:16" ht="25.5">
      <c r="A44" s="28">
        <v>5020</v>
      </c>
      <c r="B44" s="28">
        <v>2200</v>
      </c>
      <c r="C44" s="28">
        <v>6806</v>
      </c>
      <c r="D44" s="28" t="s">
        <v>25</v>
      </c>
      <c r="E44" s="28">
        <v>7269</v>
      </c>
      <c r="F44" s="28" t="s">
        <v>201</v>
      </c>
      <c r="G44" s="29">
        <v>43160</v>
      </c>
      <c r="H44" s="30">
        <v>43169</v>
      </c>
      <c r="I44" s="28">
        <v>10</v>
      </c>
      <c r="J44" s="28" t="s">
        <v>249</v>
      </c>
      <c r="K44" s="28">
        <v>126.13</v>
      </c>
      <c r="L44" s="28" t="s">
        <v>253</v>
      </c>
      <c r="M44" s="31"/>
      <c r="N44" s="31"/>
      <c r="O44" s="50">
        <v>14000</v>
      </c>
      <c r="P44" s="44"/>
    </row>
    <row r="45" spans="1:16" s="56" customFormat="1" ht="25.5">
      <c r="A45" s="52">
        <v>5020</v>
      </c>
      <c r="B45" s="52">
        <v>2200</v>
      </c>
      <c r="C45" s="52">
        <v>6806</v>
      </c>
      <c r="D45" s="52" t="s">
        <v>25</v>
      </c>
      <c r="E45" s="52">
        <v>7269</v>
      </c>
      <c r="F45" s="52" t="s">
        <v>201</v>
      </c>
      <c r="G45" s="53">
        <v>43132</v>
      </c>
      <c r="H45" s="54">
        <v>43141</v>
      </c>
      <c r="I45" s="52">
        <v>10</v>
      </c>
      <c r="J45" s="52" t="s">
        <v>254</v>
      </c>
      <c r="K45" s="52">
        <v>3.52</v>
      </c>
      <c r="L45" s="52" t="s">
        <v>255</v>
      </c>
      <c r="M45" s="55"/>
      <c r="N45" s="55"/>
      <c r="O45" s="57"/>
      <c r="P45" s="56" t="s">
        <v>476</v>
      </c>
    </row>
    <row r="46" spans="1:16" s="56" customFormat="1" ht="38.25">
      <c r="A46" s="52">
        <v>5020</v>
      </c>
      <c r="B46" s="52">
        <v>2200</v>
      </c>
      <c r="C46" s="52">
        <v>6806</v>
      </c>
      <c r="D46" s="52" t="s">
        <v>25</v>
      </c>
      <c r="E46" s="52">
        <v>7269</v>
      </c>
      <c r="F46" s="52" t="s">
        <v>201</v>
      </c>
      <c r="G46" s="53">
        <v>43132</v>
      </c>
      <c r="H46" s="54">
        <v>43141</v>
      </c>
      <c r="I46" s="52">
        <v>10</v>
      </c>
      <c r="J46" s="52" t="s">
        <v>254</v>
      </c>
      <c r="K46" s="52">
        <v>6.67</v>
      </c>
      <c r="L46" s="52" t="s">
        <v>256</v>
      </c>
      <c r="M46" s="55"/>
      <c r="N46" s="55"/>
      <c r="O46" s="57"/>
    </row>
    <row r="47" spans="1:16" s="56" customFormat="1" ht="25.5">
      <c r="A47" s="52">
        <v>5020</v>
      </c>
      <c r="B47" s="52">
        <v>2200</v>
      </c>
      <c r="C47" s="52">
        <v>6806</v>
      </c>
      <c r="D47" s="52" t="s">
        <v>25</v>
      </c>
      <c r="E47" s="52">
        <v>7269</v>
      </c>
      <c r="F47" s="52" t="s">
        <v>201</v>
      </c>
      <c r="G47" s="53">
        <v>43132</v>
      </c>
      <c r="H47" s="54">
        <v>43141</v>
      </c>
      <c r="I47" s="52">
        <v>10</v>
      </c>
      <c r="J47" s="52" t="s">
        <v>254</v>
      </c>
      <c r="K47" s="52">
        <v>70.45</v>
      </c>
      <c r="L47" s="52" t="s">
        <v>257</v>
      </c>
      <c r="M47" s="55"/>
      <c r="N47" s="55"/>
      <c r="O47" s="57">
        <v>0</v>
      </c>
    </row>
    <row r="48" spans="1:16" s="56" customFormat="1" ht="38.25">
      <c r="A48" s="52">
        <v>5020</v>
      </c>
      <c r="B48" s="52">
        <v>2200</v>
      </c>
      <c r="C48" s="52">
        <v>6806</v>
      </c>
      <c r="D48" s="52" t="s">
        <v>25</v>
      </c>
      <c r="E48" s="52">
        <v>7269</v>
      </c>
      <c r="F48" s="52" t="s">
        <v>201</v>
      </c>
      <c r="G48" s="53">
        <v>43132</v>
      </c>
      <c r="H48" s="54">
        <v>43141</v>
      </c>
      <c r="I48" s="52">
        <v>10</v>
      </c>
      <c r="J48" s="52" t="s">
        <v>254</v>
      </c>
      <c r="K48" s="52">
        <v>133.36000000000001</v>
      </c>
      <c r="L48" s="52" t="s">
        <v>258</v>
      </c>
      <c r="M48" s="55"/>
      <c r="N48" s="55"/>
      <c r="O48" s="57">
        <v>16000</v>
      </c>
    </row>
    <row r="49" spans="1:16" ht="25.5">
      <c r="A49" s="28">
        <v>5020</v>
      </c>
      <c r="B49" s="28">
        <v>2200</v>
      </c>
      <c r="C49" s="28">
        <v>6806</v>
      </c>
      <c r="D49" s="28" t="s">
        <v>25</v>
      </c>
      <c r="E49" s="28">
        <v>7269</v>
      </c>
      <c r="F49" s="28" t="s">
        <v>201</v>
      </c>
      <c r="G49" s="29">
        <v>43101</v>
      </c>
      <c r="H49" s="30">
        <v>43110</v>
      </c>
      <c r="I49" s="28">
        <v>10</v>
      </c>
      <c r="J49" s="28" t="s">
        <v>259</v>
      </c>
      <c r="K49" s="28">
        <v>3.7</v>
      </c>
      <c r="L49" s="28" t="s">
        <v>260</v>
      </c>
      <c r="M49" s="31"/>
      <c r="N49" s="31"/>
      <c r="O49" s="50"/>
      <c r="P49" s="44" t="s">
        <v>476</v>
      </c>
    </row>
    <row r="50" spans="1:16" ht="25.5">
      <c r="A50" s="28">
        <v>5020</v>
      </c>
      <c r="B50" s="28">
        <v>2200</v>
      </c>
      <c r="C50" s="28">
        <v>6806</v>
      </c>
      <c r="D50" s="28" t="s">
        <v>25</v>
      </c>
      <c r="E50" s="28">
        <v>7269</v>
      </c>
      <c r="F50" s="28" t="s">
        <v>201</v>
      </c>
      <c r="G50" s="29">
        <v>43101</v>
      </c>
      <c r="H50" s="30">
        <v>43110</v>
      </c>
      <c r="I50" s="28">
        <v>10</v>
      </c>
      <c r="J50" s="28" t="s">
        <v>259</v>
      </c>
      <c r="K50" s="28">
        <v>5.76</v>
      </c>
      <c r="L50" s="28" t="s">
        <v>261</v>
      </c>
      <c r="M50" s="31"/>
      <c r="N50" s="31"/>
      <c r="O50" s="50"/>
      <c r="P50" s="44"/>
    </row>
    <row r="51" spans="1:16" ht="25.5">
      <c r="A51" s="28">
        <v>5020</v>
      </c>
      <c r="B51" s="28">
        <v>2200</v>
      </c>
      <c r="C51" s="28">
        <v>6806</v>
      </c>
      <c r="D51" s="28" t="s">
        <v>25</v>
      </c>
      <c r="E51" s="28">
        <v>7269</v>
      </c>
      <c r="F51" s="28" t="s">
        <v>201</v>
      </c>
      <c r="G51" s="29">
        <v>43101</v>
      </c>
      <c r="H51" s="30">
        <v>43110</v>
      </c>
      <c r="I51" s="28">
        <v>10</v>
      </c>
      <c r="J51" s="28" t="s">
        <v>259</v>
      </c>
      <c r="K51" s="28">
        <v>7.57</v>
      </c>
      <c r="L51" s="28" t="s">
        <v>262</v>
      </c>
      <c r="M51" s="31"/>
      <c r="N51" s="31"/>
      <c r="O51" s="50"/>
      <c r="P51" s="44"/>
    </row>
    <row r="52" spans="1:16" ht="25.5">
      <c r="A52" s="28">
        <v>5020</v>
      </c>
      <c r="B52" s="28">
        <v>2200</v>
      </c>
      <c r="C52" s="28">
        <v>6806</v>
      </c>
      <c r="D52" s="28" t="s">
        <v>25</v>
      </c>
      <c r="E52" s="28">
        <v>7269</v>
      </c>
      <c r="F52" s="28" t="s">
        <v>201</v>
      </c>
      <c r="G52" s="29">
        <v>43101</v>
      </c>
      <c r="H52" s="30">
        <v>43110</v>
      </c>
      <c r="I52" s="28">
        <v>10</v>
      </c>
      <c r="J52" s="28" t="s">
        <v>259</v>
      </c>
      <c r="K52" s="28">
        <v>74.069999999999993</v>
      </c>
      <c r="L52" s="28" t="s">
        <v>263</v>
      </c>
      <c r="M52" s="31"/>
      <c r="N52" s="31"/>
      <c r="O52" s="50">
        <v>1000</v>
      </c>
      <c r="P52" s="44"/>
    </row>
    <row r="53" spans="1:16" ht="25.5">
      <c r="A53" s="28">
        <v>5020</v>
      </c>
      <c r="B53" s="28">
        <v>2200</v>
      </c>
      <c r="C53" s="28">
        <v>6806</v>
      </c>
      <c r="D53" s="28" t="s">
        <v>25</v>
      </c>
      <c r="E53" s="28">
        <v>7269</v>
      </c>
      <c r="F53" s="28" t="s">
        <v>201</v>
      </c>
      <c r="G53" s="29">
        <v>43101</v>
      </c>
      <c r="H53" s="30">
        <v>43110</v>
      </c>
      <c r="I53" s="28">
        <v>10</v>
      </c>
      <c r="J53" s="28" t="s">
        <v>259</v>
      </c>
      <c r="K53" s="28">
        <v>151.44999999999999</v>
      </c>
      <c r="L53" s="28" t="s">
        <v>264</v>
      </c>
      <c r="M53" s="31"/>
      <c r="N53" s="31"/>
      <c r="O53" s="50">
        <v>21000</v>
      </c>
      <c r="P53" s="44"/>
    </row>
    <row r="54" spans="1:16">
      <c r="K54">
        <f>SUM(K2:K53)</f>
        <v>625492.03999999922</v>
      </c>
    </row>
  </sheetData>
  <pageMargins left="0.7" right="0.7" top="0.75" bottom="0.75" header="0.3" footer="0.3"/>
  <pageSetup scale="5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O42" sqref="O5:O42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9.25" bestFit="1" customWidth="1"/>
    <col min="12" max="12" width="35.625" customWidth="1"/>
    <col min="13" max="13" width="23.375" bestFit="1" customWidth="1"/>
    <col min="14" max="14" width="11.375" bestFit="1" customWidth="1"/>
  </cols>
  <sheetData>
    <row r="1" spans="1:16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6" ht="25.5">
      <c r="A2" s="28">
        <v>5020</v>
      </c>
      <c r="B2" s="28">
        <v>2200</v>
      </c>
      <c r="C2" s="28">
        <v>6002</v>
      </c>
      <c r="D2" s="28" t="s">
        <v>25</v>
      </c>
      <c r="E2" s="28">
        <v>7269</v>
      </c>
      <c r="F2" s="28" t="s">
        <v>201</v>
      </c>
      <c r="G2" s="29">
        <v>42795</v>
      </c>
      <c r="H2" s="30">
        <v>42803</v>
      </c>
      <c r="I2" s="28">
        <v>11</v>
      </c>
      <c r="J2" s="28" t="s">
        <v>265</v>
      </c>
      <c r="K2" s="28">
        <v>-575206.52</v>
      </c>
      <c r="L2" s="31"/>
      <c r="M2" s="28" t="s">
        <v>7</v>
      </c>
      <c r="N2" s="31"/>
    </row>
    <row r="3" spans="1:16" ht="25.5">
      <c r="A3" s="28">
        <v>5020</v>
      </c>
      <c r="B3" s="28">
        <v>2200</v>
      </c>
      <c r="C3" s="28">
        <v>6002</v>
      </c>
      <c r="D3" s="28" t="s">
        <v>25</v>
      </c>
      <c r="E3" s="28">
        <v>7269</v>
      </c>
      <c r="F3" s="28" t="s">
        <v>201</v>
      </c>
      <c r="G3" s="29">
        <v>42795</v>
      </c>
      <c r="H3" s="30">
        <v>42803</v>
      </c>
      <c r="I3" s="28">
        <v>10</v>
      </c>
      <c r="J3" s="28" t="s">
        <v>265</v>
      </c>
      <c r="K3" s="28">
        <v>575206.52</v>
      </c>
      <c r="L3" s="31"/>
      <c r="M3" s="28" t="s">
        <v>7</v>
      </c>
      <c r="N3" s="31"/>
    </row>
    <row r="4" spans="1:16">
      <c r="A4" s="28">
        <v>5020</v>
      </c>
      <c r="B4" s="28">
        <v>2200</v>
      </c>
      <c r="C4" s="28">
        <v>6002</v>
      </c>
      <c r="D4" s="28" t="s">
        <v>25</v>
      </c>
      <c r="E4" s="28">
        <v>7269</v>
      </c>
      <c r="F4" s="28" t="s">
        <v>201</v>
      </c>
      <c r="G4" s="29">
        <v>42795</v>
      </c>
      <c r="H4" s="30">
        <v>42802</v>
      </c>
      <c r="I4" s="28">
        <v>11</v>
      </c>
      <c r="J4" s="28" t="s">
        <v>266</v>
      </c>
      <c r="K4" s="28">
        <v>575206.52</v>
      </c>
      <c r="L4" s="31"/>
      <c r="M4" s="28" t="s">
        <v>7</v>
      </c>
      <c r="N4" s="31"/>
    </row>
    <row r="5" spans="1:16" s="56" customFormat="1" ht="25.5">
      <c r="A5" s="52">
        <v>5020</v>
      </c>
      <c r="B5" s="52">
        <v>2200</v>
      </c>
      <c r="C5" s="52">
        <v>6806</v>
      </c>
      <c r="D5" s="52" t="s">
        <v>25</v>
      </c>
      <c r="E5" s="52">
        <v>7269</v>
      </c>
      <c r="F5" s="52" t="s">
        <v>201</v>
      </c>
      <c r="G5" s="53">
        <v>43070</v>
      </c>
      <c r="H5" s="54">
        <v>42714</v>
      </c>
      <c r="I5" s="52">
        <v>10</v>
      </c>
      <c r="J5" s="52" t="s">
        <v>267</v>
      </c>
      <c r="K5" s="52">
        <v>2.2000000000000002</v>
      </c>
      <c r="L5" s="52" t="s">
        <v>268</v>
      </c>
      <c r="M5" s="55"/>
      <c r="N5" s="55"/>
      <c r="O5" s="57"/>
      <c r="P5" s="56" t="s">
        <v>476</v>
      </c>
    </row>
    <row r="6" spans="1:16" s="56" customFormat="1" ht="25.5">
      <c r="A6" s="52">
        <v>5020</v>
      </c>
      <c r="B6" s="52">
        <v>2200</v>
      </c>
      <c r="C6" s="52">
        <v>6806</v>
      </c>
      <c r="D6" s="52" t="s">
        <v>25</v>
      </c>
      <c r="E6" s="52">
        <v>7269</v>
      </c>
      <c r="F6" s="52" t="s">
        <v>201</v>
      </c>
      <c r="G6" s="53">
        <v>43070</v>
      </c>
      <c r="H6" s="54">
        <v>42714</v>
      </c>
      <c r="I6" s="52">
        <v>10</v>
      </c>
      <c r="J6" s="52" t="s">
        <v>267</v>
      </c>
      <c r="K6" s="52">
        <v>44.07</v>
      </c>
      <c r="L6" s="52" t="s">
        <v>269</v>
      </c>
      <c r="M6" s="55"/>
      <c r="N6" s="55"/>
      <c r="O6" s="57">
        <v>1000</v>
      </c>
    </row>
    <row r="7" spans="1:16" ht="25.5">
      <c r="A7" s="28">
        <v>5020</v>
      </c>
      <c r="B7" s="28">
        <v>2200</v>
      </c>
      <c r="C7" s="28">
        <v>6806</v>
      </c>
      <c r="D7" s="28" t="s">
        <v>25</v>
      </c>
      <c r="E7" s="28">
        <v>7269</v>
      </c>
      <c r="F7" s="28" t="s">
        <v>201</v>
      </c>
      <c r="G7" s="29">
        <v>43040</v>
      </c>
      <c r="H7" s="30">
        <v>42684</v>
      </c>
      <c r="I7" s="28">
        <v>10</v>
      </c>
      <c r="J7" s="28" t="s">
        <v>270</v>
      </c>
      <c r="K7" s="28">
        <v>2.2000000000000002</v>
      </c>
      <c r="L7" s="28" t="s">
        <v>271</v>
      </c>
      <c r="M7" s="31"/>
      <c r="N7" s="31"/>
      <c r="O7" s="50"/>
      <c r="P7" s="44" t="s">
        <v>476</v>
      </c>
    </row>
    <row r="8" spans="1:16" ht="25.5">
      <c r="A8" s="28">
        <v>5020</v>
      </c>
      <c r="B8" s="28">
        <v>2200</v>
      </c>
      <c r="C8" s="28">
        <v>6806</v>
      </c>
      <c r="D8" s="28" t="s">
        <v>25</v>
      </c>
      <c r="E8" s="28">
        <v>7269</v>
      </c>
      <c r="F8" s="28" t="s">
        <v>201</v>
      </c>
      <c r="G8" s="29">
        <v>43040</v>
      </c>
      <c r="H8" s="30">
        <v>42684</v>
      </c>
      <c r="I8" s="28">
        <v>10</v>
      </c>
      <c r="J8" s="28" t="s">
        <v>270</v>
      </c>
      <c r="K8" s="28">
        <v>9.8699999999999992</v>
      </c>
      <c r="L8" s="28" t="s">
        <v>272</v>
      </c>
      <c r="M8" s="31"/>
      <c r="N8" s="31"/>
      <c r="O8" s="50"/>
      <c r="P8" s="44"/>
    </row>
    <row r="9" spans="1:16" ht="25.5">
      <c r="A9" s="28">
        <v>5020</v>
      </c>
      <c r="B9" s="28">
        <v>2200</v>
      </c>
      <c r="C9" s="28">
        <v>6806</v>
      </c>
      <c r="D9" s="28" t="s">
        <v>25</v>
      </c>
      <c r="E9" s="28">
        <v>7269</v>
      </c>
      <c r="F9" s="28" t="s">
        <v>201</v>
      </c>
      <c r="G9" s="29">
        <v>43040</v>
      </c>
      <c r="H9" s="30">
        <v>42684</v>
      </c>
      <c r="I9" s="28">
        <v>10</v>
      </c>
      <c r="J9" s="28" t="s">
        <v>270</v>
      </c>
      <c r="K9" s="28">
        <v>44.07</v>
      </c>
      <c r="L9" s="28" t="s">
        <v>273</v>
      </c>
      <c r="M9" s="31"/>
      <c r="N9" s="31"/>
      <c r="O9" s="50">
        <v>1000</v>
      </c>
      <c r="P9" s="44"/>
    </row>
    <row r="10" spans="1:16" ht="25.5">
      <c r="A10" s="28">
        <v>5020</v>
      </c>
      <c r="B10" s="28">
        <v>2200</v>
      </c>
      <c r="C10" s="28">
        <v>6806</v>
      </c>
      <c r="D10" s="28" t="s">
        <v>25</v>
      </c>
      <c r="E10" s="28">
        <v>7269</v>
      </c>
      <c r="F10" s="28" t="s">
        <v>201</v>
      </c>
      <c r="G10" s="29">
        <v>43040</v>
      </c>
      <c r="H10" s="30">
        <v>42684</v>
      </c>
      <c r="I10" s="28">
        <v>10</v>
      </c>
      <c r="J10" s="28" t="s">
        <v>270</v>
      </c>
      <c r="K10" s="28">
        <v>197.43</v>
      </c>
      <c r="L10" s="28" t="s">
        <v>274</v>
      </c>
      <c r="M10" s="31"/>
      <c r="N10" s="31"/>
      <c r="O10" s="50">
        <v>42000</v>
      </c>
      <c r="P10" s="44"/>
    </row>
    <row r="11" spans="1:16" s="56" customFormat="1" ht="25.5">
      <c r="A11" s="52">
        <v>5020</v>
      </c>
      <c r="B11" s="52">
        <v>2200</v>
      </c>
      <c r="C11" s="52">
        <v>6806</v>
      </c>
      <c r="D11" s="52" t="s">
        <v>25</v>
      </c>
      <c r="E11" s="52">
        <v>7269</v>
      </c>
      <c r="F11" s="52" t="s">
        <v>201</v>
      </c>
      <c r="G11" s="53">
        <v>42979</v>
      </c>
      <c r="H11" s="54">
        <v>43008</v>
      </c>
      <c r="I11" s="52">
        <v>10</v>
      </c>
      <c r="J11" s="52" t="s">
        <v>275</v>
      </c>
      <c r="K11" s="52">
        <v>74.069999999999993</v>
      </c>
      <c r="L11" s="52" t="s">
        <v>276</v>
      </c>
      <c r="M11" s="55"/>
      <c r="N11" s="55"/>
      <c r="O11" s="57">
        <v>1000</v>
      </c>
      <c r="P11" s="56" t="s">
        <v>476</v>
      </c>
    </row>
    <row r="12" spans="1:16" s="56" customFormat="1" ht="38.25">
      <c r="A12" s="52">
        <v>5020</v>
      </c>
      <c r="B12" s="52">
        <v>2200</v>
      </c>
      <c r="C12" s="52">
        <v>6806</v>
      </c>
      <c r="D12" s="52" t="s">
        <v>25</v>
      </c>
      <c r="E12" s="52">
        <v>7269</v>
      </c>
      <c r="F12" s="52" t="s">
        <v>201</v>
      </c>
      <c r="G12" s="53">
        <v>42979</v>
      </c>
      <c r="H12" s="54">
        <v>43008</v>
      </c>
      <c r="I12" s="52">
        <v>10</v>
      </c>
      <c r="J12" s="52" t="s">
        <v>275</v>
      </c>
      <c r="K12" s="52">
        <v>162.31</v>
      </c>
      <c r="L12" s="52" t="s">
        <v>277</v>
      </c>
      <c r="M12" s="55"/>
      <c r="N12" s="55"/>
      <c r="O12" s="57">
        <v>24000</v>
      </c>
    </row>
    <row r="13" spans="1:16" ht="25.5">
      <c r="A13" s="28">
        <v>5020</v>
      </c>
      <c r="B13" s="28">
        <v>2200</v>
      </c>
      <c r="C13" s="28">
        <v>6806</v>
      </c>
      <c r="D13" s="28" t="s">
        <v>25</v>
      </c>
      <c r="E13" s="28">
        <v>7269</v>
      </c>
      <c r="F13" s="28" t="s">
        <v>201</v>
      </c>
      <c r="G13" s="29">
        <v>42979</v>
      </c>
      <c r="H13" s="30">
        <v>42988</v>
      </c>
      <c r="I13" s="28">
        <v>10</v>
      </c>
      <c r="J13" s="28" t="s">
        <v>278</v>
      </c>
      <c r="K13" s="28">
        <v>44.07</v>
      </c>
      <c r="L13" s="28" t="s">
        <v>279</v>
      </c>
      <c r="M13" s="31"/>
      <c r="N13" s="31"/>
      <c r="O13" s="50">
        <v>1000</v>
      </c>
      <c r="P13" s="44" t="s">
        <v>476</v>
      </c>
    </row>
    <row r="14" spans="1:16" ht="25.5">
      <c r="A14" s="28">
        <v>5020</v>
      </c>
      <c r="B14" s="28">
        <v>2200</v>
      </c>
      <c r="C14" s="28">
        <v>6806</v>
      </c>
      <c r="D14" s="28" t="s">
        <v>25</v>
      </c>
      <c r="E14" s="28">
        <v>7269</v>
      </c>
      <c r="F14" s="28" t="s">
        <v>201</v>
      </c>
      <c r="G14" s="29">
        <v>42979</v>
      </c>
      <c r="H14" s="30">
        <v>42988</v>
      </c>
      <c r="I14" s="28">
        <v>10</v>
      </c>
      <c r="J14" s="28" t="s">
        <v>278</v>
      </c>
      <c r="K14" s="28">
        <v>117.84</v>
      </c>
      <c r="L14" s="28" t="s">
        <v>280</v>
      </c>
      <c r="M14" s="31"/>
      <c r="N14" s="31"/>
      <c r="O14" s="50">
        <v>20000</v>
      </c>
      <c r="P14" s="44"/>
    </row>
    <row r="15" spans="1:16" s="56" customFormat="1" ht="25.5">
      <c r="A15" s="52">
        <v>5020</v>
      </c>
      <c r="B15" s="52">
        <v>2200</v>
      </c>
      <c r="C15" s="52">
        <v>6806</v>
      </c>
      <c r="D15" s="52" t="s">
        <v>25</v>
      </c>
      <c r="E15" s="52">
        <v>7269</v>
      </c>
      <c r="F15" s="52" t="s">
        <v>201</v>
      </c>
      <c r="G15" s="53">
        <v>42948</v>
      </c>
      <c r="H15" s="54">
        <v>42957</v>
      </c>
      <c r="I15" s="52">
        <v>10</v>
      </c>
      <c r="J15" s="52" t="s">
        <v>281</v>
      </c>
      <c r="K15" s="52">
        <v>40.450000000000003</v>
      </c>
      <c r="L15" s="52" t="s">
        <v>282</v>
      </c>
      <c r="M15" s="55"/>
      <c r="N15" s="55"/>
      <c r="O15" s="57">
        <v>0</v>
      </c>
      <c r="P15" s="56" t="s">
        <v>476</v>
      </c>
    </row>
    <row r="16" spans="1:16" s="56" customFormat="1" ht="25.5">
      <c r="A16" s="52">
        <v>5020</v>
      </c>
      <c r="B16" s="52">
        <v>2200</v>
      </c>
      <c r="C16" s="52">
        <v>6806</v>
      </c>
      <c r="D16" s="52" t="s">
        <v>25</v>
      </c>
      <c r="E16" s="52">
        <v>7269</v>
      </c>
      <c r="F16" s="52" t="s">
        <v>201</v>
      </c>
      <c r="G16" s="53">
        <v>42948</v>
      </c>
      <c r="H16" s="54">
        <v>42957</v>
      </c>
      <c r="I16" s="52">
        <v>10</v>
      </c>
      <c r="J16" s="52" t="s">
        <v>281</v>
      </c>
      <c r="K16" s="52">
        <v>125.07</v>
      </c>
      <c r="L16" s="52" t="s">
        <v>283</v>
      </c>
      <c r="M16" s="55"/>
      <c r="N16" s="55"/>
      <c r="O16" s="57">
        <v>22000</v>
      </c>
    </row>
    <row r="17" spans="1:16" ht="25.5">
      <c r="A17" s="28">
        <v>5020</v>
      </c>
      <c r="B17" s="28">
        <v>2200</v>
      </c>
      <c r="C17" s="28">
        <v>6806</v>
      </c>
      <c r="D17" s="28" t="s">
        <v>25</v>
      </c>
      <c r="E17" s="28">
        <v>7269</v>
      </c>
      <c r="F17" s="28" t="s">
        <v>201</v>
      </c>
      <c r="G17" s="29">
        <v>42917</v>
      </c>
      <c r="H17" s="30">
        <v>42926</v>
      </c>
      <c r="I17" s="28">
        <v>10</v>
      </c>
      <c r="J17" s="28" t="s">
        <v>284</v>
      </c>
      <c r="K17" s="28">
        <v>2.2000000000000002</v>
      </c>
      <c r="L17" s="28" t="s">
        <v>285</v>
      </c>
      <c r="M17" s="31"/>
      <c r="N17" s="31"/>
      <c r="O17" s="50"/>
      <c r="P17" s="44" t="s">
        <v>476</v>
      </c>
    </row>
    <row r="18" spans="1:16" ht="38.25">
      <c r="A18" s="28">
        <v>5020</v>
      </c>
      <c r="B18" s="28">
        <v>2200</v>
      </c>
      <c r="C18" s="28">
        <v>6806</v>
      </c>
      <c r="D18" s="28" t="s">
        <v>25</v>
      </c>
      <c r="E18" s="28">
        <v>7269</v>
      </c>
      <c r="F18" s="28" t="s">
        <v>201</v>
      </c>
      <c r="G18" s="29">
        <v>42917</v>
      </c>
      <c r="H18" s="30">
        <v>42926</v>
      </c>
      <c r="I18" s="28">
        <v>10</v>
      </c>
      <c r="J18" s="28" t="s">
        <v>284</v>
      </c>
      <c r="K18" s="28">
        <v>5.71</v>
      </c>
      <c r="L18" s="28" t="s">
        <v>286</v>
      </c>
      <c r="M18" s="31"/>
      <c r="N18" s="31"/>
      <c r="O18" s="50"/>
      <c r="P18" s="44"/>
    </row>
    <row r="19" spans="1:16" ht="25.5">
      <c r="A19" s="28">
        <v>5020</v>
      </c>
      <c r="B19" s="28">
        <v>2200</v>
      </c>
      <c r="C19" s="28">
        <v>6806</v>
      </c>
      <c r="D19" s="28" t="s">
        <v>25</v>
      </c>
      <c r="E19" s="28">
        <v>7269</v>
      </c>
      <c r="F19" s="28" t="s">
        <v>201</v>
      </c>
      <c r="G19" s="29">
        <v>42917</v>
      </c>
      <c r="H19" s="30">
        <v>42926</v>
      </c>
      <c r="I19" s="28">
        <v>10</v>
      </c>
      <c r="J19" s="28" t="s">
        <v>284</v>
      </c>
      <c r="K19" s="28">
        <v>44.07</v>
      </c>
      <c r="L19" s="28" t="s">
        <v>287</v>
      </c>
      <c r="M19" s="31"/>
      <c r="N19" s="31"/>
      <c r="O19" s="50">
        <v>1000</v>
      </c>
      <c r="P19" s="44"/>
    </row>
    <row r="20" spans="1:16" ht="38.25">
      <c r="A20" s="28">
        <v>5020</v>
      </c>
      <c r="B20" s="28">
        <v>2200</v>
      </c>
      <c r="C20" s="28">
        <v>6806</v>
      </c>
      <c r="D20" s="28" t="s">
        <v>25</v>
      </c>
      <c r="E20" s="28">
        <v>7269</v>
      </c>
      <c r="F20" s="28" t="s">
        <v>201</v>
      </c>
      <c r="G20" s="29">
        <v>42917</v>
      </c>
      <c r="H20" s="30">
        <v>42926</v>
      </c>
      <c r="I20" s="28">
        <v>10</v>
      </c>
      <c r="J20" s="28" t="s">
        <v>284</v>
      </c>
      <c r="K20" s="28">
        <v>114.22</v>
      </c>
      <c r="L20" s="28" t="s">
        <v>288</v>
      </c>
      <c r="M20" s="31"/>
      <c r="N20" s="31"/>
      <c r="O20" s="50">
        <v>19000</v>
      </c>
      <c r="P20" s="44"/>
    </row>
    <row r="21" spans="1:16" s="56" customFormat="1" ht="25.5">
      <c r="A21" s="52">
        <v>5020</v>
      </c>
      <c r="B21" s="52">
        <v>2200</v>
      </c>
      <c r="C21" s="52">
        <v>6806</v>
      </c>
      <c r="D21" s="52" t="s">
        <v>25</v>
      </c>
      <c r="E21" s="52">
        <v>7269</v>
      </c>
      <c r="F21" s="52" t="s">
        <v>201</v>
      </c>
      <c r="G21" s="53">
        <v>42887</v>
      </c>
      <c r="H21" s="54">
        <v>42896</v>
      </c>
      <c r="I21" s="52">
        <v>10</v>
      </c>
      <c r="J21" s="52" t="s">
        <v>289</v>
      </c>
      <c r="K21" s="52">
        <v>2.57</v>
      </c>
      <c r="L21" s="52" t="s">
        <v>290</v>
      </c>
      <c r="M21" s="55"/>
      <c r="N21" s="55"/>
      <c r="O21" s="57"/>
      <c r="P21" s="56" t="s">
        <v>476</v>
      </c>
    </row>
    <row r="22" spans="1:16" s="56" customFormat="1" ht="25.5">
      <c r="A22" s="52">
        <v>5020</v>
      </c>
      <c r="B22" s="52">
        <v>2200</v>
      </c>
      <c r="C22" s="52">
        <v>6806</v>
      </c>
      <c r="D22" s="52" t="s">
        <v>25</v>
      </c>
      <c r="E22" s="52">
        <v>7269</v>
      </c>
      <c r="F22" s="52" t="s">
        <v>201</v>
      </c>
      <c r="G22" s="53">
        <v>42887</v>
      </c>
      <c r="H22" s="54">
        <v>42896</v>
      </c>
      <c r="I22" s="52">
        <v>10</v>
      </c>
      <c r="J22" s="52" t="s">
        <v>289</v>
      </c>
      <c r="K22" s="52">
        <v>6.43</v>
      </c>
      <c r="L22" s="52" t="s">
        <v>291</v>
      </c>
      <c r="M22" s="55"/>
      <c r="N22" s="55"/>
      <c r="O22" s="57"/>
    </row>
    <row r="23" spans="1:16" s="56" customFormat="1" ht="25.5">
      <c r="A23" s="52">
        <v>5020</v>
      </c>
      <c r="B23" s="52">
        <v>2200</v>
      </c>
      <c r="C23" s="52">
        <v>6806</v>
      </c>
      <c r="D23" s="52" t="s">
        <v>25</v>
      </c>
      <c r="E23" s="52">
        <v>7269</v>
      </c>
      <c r="F23" s="52" t="s">
        <v>201</v>
      </c>
      <c r="G23" s="53">
        <v>42887</v>
      </c>
      <c r="H23" s="54">
        <v>42896</v>
      </c>
      <c r="I23" s="52">
        <v>10</v>
      </c>
      <c r="J23" s="52" t="s">
        <v>289</v>
      </c>
      <c r="K23" s="52">
        <v>51.31</v>
      </c>
      <c r="L23" s="52" t="s">
        <v>292</v>
      </c>
      <c r="M23" s="55"/>
      <c r="N23" s="55"/>
      <c r="O23" s="57">
        <v>3000</v>
      </c>
    </row>
    <row r="24" spans="1:16" s="56" customFormat="1" ht="25.5">
      <c r="A24" s="52">
        <v>5020</v>
      </c>
      <c r="B24" s="52">
        <v>2200</v>
      </c>
      <c r="C24" s="52">
        <v>6806</v>
      </c>
      <c r="D24" s="52" t="s">
        <v>25</v>
      </c>
      <c r="E24" s="52">
        <v>7269</v>
      </c>
      <c r="F24" s="52" t="s">
        <v>201</v>
      </c>
      <c r="G24" s="53">
        <v>42887</v>
      </c>
      <c r="H24" s="54">
        <v>42896</v>
      </c>
      <c r="I24" s="52">
        <v>10</v>
      </c>
      <c r="J24" s="52" t="s">
        <v>289</v>
      </c>
      <c r="K24" s="52">
        <v>128.69</v>
      </c>
      <c r="L24" s="52" t="s">
        <v>293</v>
      </c>
      <c r="M24" s="55"/>
      <c r="N24" s="55"/>
      <c r="O24" s="57">
        <v>23000</v>
      </c>
    </row>
    <row r="25" spans="1:16" ht="25.5">
      <c r="A25" s="28">
        <v>5020</v>
      </c>
      <c r="B25" s="28">
        <v>2200</v>
      </c>
      <c r="C25" s="28">
        <v>6806</v>
      </c>
      <c r="D25" s="28" t="s">
        <v>25</v>
      </c>
      <c r="E25" s="28">
        <v>7269</v>
      </c>
      <c r="F25" s="28" t="s">
        <v>201</v>
      </c>
      <c r="G25" s="29">
        <v>42856</v>
      </c>
      <c r="H25" s="30">
        <v>42865</v>
      </c>
      <c r="I25" s="28">
        <v>10</v>
      </c>
      <c r="J25" s="28" t="s">
        <v>294</v>
      </c>
      <c r="K25" s="28">
        <v>2.2000000000000002</v>
      </c>
      <c r="L25" s="28" t="s">
        <v>295</v>
      </c>
      <c r="M25" s="31"/>
      <c r="N25" s="31"/>
      <c r="O25" s="50"/>
      <c r="P25" s="44" t="s">
        <v>476</v>
      </c>
    </row>
    <row r="26" spans="1:16" ht="25.5">
      <c r="A26" s="28">
        <v>5020</v>
      </c>
      <c r="B26" s="28">
        <v>2200</v>
      </c>
      <c r="C26" s="28">
        <v>6806</v>
      </c>
      <c r="D26" s="28" t="s">
        <v>25</v>
      </c>
      <c r="E26" s="28">
        <v>7269</v>
      </c>
      <c r="F26" s="28" t="s">
        <v>201</v>
      </c>
      <c r="G26" s="29">
        <v>42856</v>
      </c>
      <c r="H26" s="30">
        <v>42865</v>
      </c>
      <c r="I26" s="28">
        <v>10</v>
      </c>
      <c r="J26" s="28" t="s">
        <v>294</v>
      </c>
      <c r="K26" s="28">
        <v>44.07</v>
      </c>
      <c r="L26" s="28" t="s">
        <v>296</v>
      </c>
      <c r="M26" s="31"/>
      <c r="N26" s="31"/>
      <c r="O26" s="50">
        <v>1000</v>
      </c>
      <c r="P26" s="44"/>
    </row>
    <row r="27" spans="1:16" s="56" customFormat="1" ht="25.5">
      <c r="A27" s="52">
        <v>5020</v>
      </c>
      <c r="B27" s="52">
        <v>2200</v>
      </c>
      <c r="C27" s="52">
        <v>6806</v>
      </c>
      <c r="D27" s="52" t="s">
        <v>25</v>
      </c>
      <c r="E27" s="52">
        <v>7269</v>
      </c>
      <c r="F27" s="52" t="s">
        <v>201</v>
      </c>
      <c r="G27" s="53">
        <v>42826</v>
      </c>
      <c r="H27" s="54">
        <v>42835</v>
      </c>
      <c r="I27" s="52">
        <v>10</v>
      </c>
      <c r="J27" s="52" t="s">
        <v>297</v>
      </c>
      <c r="K27" s="52">
        <v>2.02</v>
      </c>
      <c r="L27" s="52" t="s">
        <v>298</v>
      </c>
      <c r="M27" s="55"/>
      <c r="N27" s="55"/>
      <c r="O27" s="57"/>
      <c r="P27" s="56" t="s">
        <v>476</v>
      </c>
    </row>
    <row r="28" spans="1:16" s="56" customFormat="1" ht="25.5">
      <c r="A28" s="52">
        <v>5020</v>
      </c>
      <c r="B28" s="52">
        <v>2200</v>
      </c>
      <c r="C28" s="52">
        <v>6806</v>
      </c>
      <c r="D28" s="52" t="s">
        <v>25</v>
      </c>
      <c r="E28" s="52">
        <v>7269</v>
      </c>
      <c r="F28" s="52" t="s">
        <v>201</v>
      </c>
      <c r="G28" s="53">
        <v>42826</v>
      </c>
      <c r="H28" s="54">
        <v>42835</v>
      </c>
      <c r="I28" s="52">
        <v>10</v>
      </c>
      <c r="J28" s="52" t="s">
        <v>297</v>
      </c>
      <c r="K28" s="52">
        <v>5.71</v>
      </c>
      <c r="L28" s="52" t="s">
        <v>299</v>
      </c>
      <c r="M28" s="55"/>
      <c r="N28" s="55"/>
      <c r="O28" s="57"/>
    </row>
    <row r="29" spans="1:16" s="56" customFormat="1" ht="25.5">
      <c r="A29" s="52">
        <v>5020</v>
      </c>
      <c r="B29" s="52">
        <v>2200</v>
      </c>
      <c r="C29" s="52">
        <v>6806</v>
      </c>
      <c r="D29" s="52" t="s">
        <v>25</v>
      </c>
      <c r="E29" s="52">
        <v>7269</v>
      </c>
      <c r="F29" s="52" t="s">
        <v>201</v>
      </c>
      <c r="G29" s="53">
        <v>42826</v>
      </c>
      <c r="H29" s="54">
        <v>42835</v>
      </c>
      <c r="I29" s="52">
        <v>10</v>
      </c>
      <c r="J29" s="52" t="s">
        <v>297</v>
      </c>
      <c r="K29" s="52">
        <v>40.450000000000003</v>
      </c>
      <c r="L29" s="52" t="s">
        <v>300</v>
      </c>
      <c r="M29" s="55"/>
      <c r="N29" s="55"/>
      <c r="O29" s="57">
        <v>0</v>
      </c>
    </row>
    <row r="30" spans="1:16" s="56" customFormat="1" ht="25.5">
      <c r="A30" s="52">
        <v>5020</v>
      </c>
      <c r="B30" s="52">
        <v>2200</v>
      </c>
      <c r="C30" s="52">
        <v>6806</v>
      </c>
      <c r="D30" s="52" t="s">
        <v>25</v>
      </c>
      <c r="E30" s="52">
        <v>7269</v>
      </c>
      <c r="F30" s="52" t="s">
        <v>201</v>
      </c>
      <c r="G30" s="53">
        <v>42826</v>
      </c>
      <c r="H30" s="54">
        <v>42835</v>
      </c>
      <c r="I30" s="52">
        <v>10</v>
      </c>
      <c r="J30" s="52" t="s">
        <v>297</v>
      </c>
      <c r="K30" s="52">
        <v>114.22</v>
      </c>
      <c r="L30" s="52" t="s">
        <v>301</v>
      </c>
      <c r="M30" s="55"/>
      <c r="N30" s="55"/>
      <c r="O30" s="57">
        <v>19000</v>
      </c>
    </row>
    <row r="31" spans="1:16" ht="25.5">
      <c r="A31" s="28">
        <v>5020</v>
      </c>
      <c r="B31" s="28">
        <v>2200</v>
      </c>
      <c r="C31" s="28">
        <v>6806</v>
      </c>
      <c r="D31" s="28" t="s">
        <v>25</v>
      </c>
      <c r="E31" s="28">
        <v>7269</v>
      </c>
      <c r="F31" s="28" t="s">
        <v>201</v>
      </c>
      <c r="G31" s="29">
        <v>42767</v>
      </c>
      <c r="H31" s="30">
        <v>42776</v>
      </c>
      <c r="I31" s="28">
        <v>10</v>
      </c>
      <c r="J31" s="28" t="s">
        <v>302</v>
      </c>
      <c r="K31" s="28">
        <v>2.02</v>
      </c>
      <c r="L31" s="28" t="s">
        <v>303</v>
      </c>
      <c r="M31" s="31"/>
      <c r="N31" s="31"/>
      <c r="O31" s="50"/>
      <c r="P31" s="44" t="s">
        <v>476</v>
      </c>
    </row>
    <row r="32" spans="1:16" ht="25.5">
      <c r="A32" s="28">
        <v>5020</v>
      </c>
      <c r="B32" s="28">
        <v>2200</v>
      </c>
      <c r="C32" s="28">
        <v>6806</v>
      </c>
      <c r="D32" s="28" t="s">
        <v>25</v>
      </c>
      <c r="E32" s="28">
        <v>7269</v>
      </c>
      <c r="F32" s="28" t="s">
        <v>201</v>
      </c>
      <c r="G32" s="29">
        <v>42767</v>
      </c>
      <c r="H32" s="30">
        <v>42776</v>
      </c>
      <c r="I32" s="28">
        <v>10</v>
      </c>
      <c r="J32" s="28" t="s">
        <v>302</v>
      </c>
      <c r="K32" s="28">
        <v>2.2000000000000002</v>
      </c>
      <c r="L32" s="28" t="s">
        <v>304</v>
      </c>
      <c r="M32" s="31"/>
      <c r="N32" s="31"/>
      <c r="O32" s="50"/>
      <c r="P32" s="44"/>
    </row>
    <row r="33" spans="1:16" ht="38.25">
      <c r="A33" s="28">
        <v>5020</v>
      </c>
      <c r="B33" s="28">
        <v>2200</v>
      </c>
      <c r="C33" s="28">
        <v>6806</v>
      </c>
      <c r="D33" s="28" t="s">
        <v>25</v>
      </c>
      <c r="E33" s="28">
        <v>7269</v>
      </c>
      <c r="F33" s="28" t="s">
        <v>201</v>
      </c>
      <c r="G33" s="29">
        <v>42767</v>
      </c>
      <c r="H33" s="30">
        <v>42776</v>
      </c>
      <c r="I33" s="28">
        <v>10</v>
      </c>
      <c r="J33" s="28" t="s">
        <v>302</v>
      </c>
      <c r="K33" s="28">
        <v>5.71</v>
      </c>
      <c r="L33" s="28" t="s">
        <v>305</v>
      </c>
      <c r="M33" s="31"/>
      <c r="N33" s="31"/>
      <c r="O33" s="50"/>
      <c r="P33" s="44"/>
    </row>
    <row r="34" spans="1:16" ht="38.25">
      <c r="A34" s="28">
        <v>5020</v>
      </c>
      <c r="B34" s="28">
        <v>2200</v>
      </c>
      <c r="C34" s="28">
        <v>6806</v>
      </c>
      <c r="D34" s="28" t="s">
        <v>25</v>
      </c>
      <c r="E34" s="28">
        <v>7269</v>
      </c>
      <c r="F34" s="28" t="s">
        <v>201</v>
      </c>
      <c r="G34" s="29">
        <v>42767</v>
      </c>
      <c r="H34" s="30">
        <v>42776</v>
      </c>
      <c r="I34" s="28">
        <v>10</v>
      </c>
      <c r="J34" s="28" t="s">
        <v>302</v>
      </c>
      <c r="K34" s="28">
        <v>6.43</v>
      </c>
      <c r="L34" s="28" t="s">
        <v>306</v>
      </c>
      <c r="M34" s="31"/>
      <c r="N34" s="31"/>
      <c r="O34" s="50"/>
      <c r="P34" s="44"/>
    </row>
    <row r="35" spans="1:16" ht="25.5">
      <c r="A35" s="28">
        <v>5020</v>
      </c>
      <c r="B35" s="28">
        <v>2200</v>
      </c>
      <c r="C35" s="28">
        <v>6806</v>
      </c>
      <c r="D35" s="28" t="s">
        <v>25</v>
      </c>
      <c r="E35" s="28">
        <v>7269</v>
      </c>
      <c r="F35" s="28" t="s">
        <v>201</v>
      </c>
      <c r="G35" s="29">
        <v>42767</v>
      </c>
      <c r="H35" s="30">
        <v>42776</v>
      </c>
      <c r="I35" s="28">
        <v>10</v>
      </c>
      <c r="J35" s="28" t="s">
        <v>302</v>
      </c>
      <c r="K35" s="28">
        <v>40.450000000000003</v>
      </c>
      <c r="L35" s="28" t="s">
        <v>307</v>
      </c>
      <c r="M35" s="31"/>
      <c r="N35" s="31"/>
      <c r="O35" s="50">
        <v>0</v>
      </c>
      <c r="P35" s="44"/>
    </row>
    <row r="36" spans="1:16" ht="25.5">
      <c r="A36" s="28">
        <v>5020</v>
      </c>
      <c r="B36" s="28">
        <v>2200</v>
      </c>
      <c r="C36" s="28">
        <v>6806</v>
      </c>
      <c r="D36" s="28" t="s">
        <v>25</v>
      </c>
      <c r="E36" s="28">
        <v>7269</v>
      </c>
      <c r="F36" s="28" t="s">
        <v>201</v>
      </c>
      <c r="G36" s="29">
        <v>42767</v>
      </c>
      <c r="H36" s="30">
        <v>42776</v>
      </c>
      <c r="I36" s="28">
        <v>10</v>
      </c>
      <c r="J36" s="28" t="s">
        <v>302</v>
      </c>
      <c r="K36" s="28">
        <v>44.07</v>
      </c>
      <c r="L36" s="28" t="s">
        <v>308</v>
      </c>
      <c r="M36" s="31"/>
      <c r="N36" s="31"/>
      <c r="O36" s="50">
        <v>1000</v>
      </c>
      <c r="P36" s="44"/>
    </row>
    <row r="37" spans="1:16" ht="38.25">
      <c r="A37" s="28">
        <v>5020</v>
      </c>
      <c r="B37" s="28">
        <v>2200</v>
      </c>
      <c r="C37" s="28">
        <v>6806</v>
      </c>
      <c r="D37" s="28" t="s">
        <v>25</v>
      </c>
      <c r="E37" s="28">
        <v>7269</v>
      </c>
      <c r="F37" s="28" t="s">
        <v>201</v>
      </c>
      <c r="G37" s="29">
        <v>42767</v>
      </c>
      <c r="H37" s="30">
        <v>42776</v>
      </c>
      <c r="I37" s="28">
        <v>10</v>
      </c>
      <c r="J37" s="28" t="s">
        <v>302</v>
      </c>
      <c r="K37" s="28">
        <v>114.22</v>
      </c>
      <c r="L37" s="28" t="s">
        <v>309</v>
      </c>
      <c r="M37" s="31"/>
      <c r="N37" s="31"/>
      <c r="O37" s="50">
        <v>19000</v>
      </c>
      <c r="P37" s="44"/>
    </row>
    <row r="38" spans="1:16" ht="25.5">
      <c r="A38" s="28">
        <v>5020</v>
      </c>
      <c r="B38" s="28">
        <v>2200</v>
      </c>
      <c r="C38" s="28">
        <v>6806</v>
      </c>
      <c r="D38" s="28" t="s">
        <v>25</v>
      </c>
      <c r="E38" s="28">
        <v>7269</v>
      </c>
      <c r="F38" s="28" t="s">
        <v>201</v>
      </c>
      <c r="G38" s="29">
        <v>42767</v>
      </c>
      <c r="H38" s="30">
        <v>42776</v>
      </c>
      <c r="I38" s="28">
        <v>10</v>
      </c>
      <c r="J38" s="28" t="s">
        <v>302</v>
      </c>
      <c r="K38" s="28">
        <v>128.69</v>
      </c>
      <c r="L38" s="28" t="s">
        <v>310</v>
      </c>
      <c r="M38" s="31"/>
      <c r="N38" s="31"/>
      <c r="O38" s="50">
        <v>23000</v>
      </c>
      <c r="P38" s="44"/>
    </row>
    <row r="39" spans="1:16" s="56" customFormat="1" ht="25.5">
      <c r="A39" s="52">
        <v>5020</v>
      </c>
      <c r="B39" s="52">
        <v>2200</v>
      </c>
      <c r="C39" s="52">
        <v>6806</v>
      </c>
      <c r="D39" s="52" t="s">
        <v>25</v>
      </c>
      <c r="E39" s="52">
        <v>7269</v>
      </c>
      <c r="F39" s="52" t="s">
        <v>201</v>
      </c>
      <c r="G39" s="53">
        <v>42736</v>
      </c>
      <c r="H39" s="54">
        <v>42745</v>
      </c>
      <c r="I39" s="52">
        <v>10</v>
      </c>
      <c r="J39" s="52" t="s">
        <v>311</v>
      </c>
      <c r="K39" s="52">
        <v>2.02</v>
      </c>
      <c r="L39" s="52" t="s">
        <v>312</v>
      </c>
      <c r="M39" s="55"/>
      <c r="N39" s="55"/>
      <c r="O39" s="57"/>
      <c r="P39" s="56" t="s">
        <v>476</v>
      </c>
    </row>
    <row r="40" spans="1:16" s="56" customFormat="1" ht="25.5">
      <c r="A40" s="52">
        <v>5020</v>
      </c>
      <c r="B40" s="52">
        <v>2200</v>
      </c>
      <c r="C40" s="52">
        <v>6806</v>
      </c>
      <c r="D40" s="52" t="s">
        <v>25</v>
      </c>
      <c r="E40" s="52">
        <v>7269</v>
      </c>
      <c r="F40" s="52" t="s">
        <v>201</v>
      </c>
      <c r="G40" s="53">
        <v>42736</v>
      </c>
      <c r="H40" s="54">
        <v>42745</v>
      </c>
      <c r="I40" s="52">
        <v>10</v>
      </c>
      <c r="J40" s="52" t="s">
        <v>311</v>
      </c>
      <c r="K40" s="52">
        <v>7.34</v>
      </c>
      <c r="L40" s="52" t="s">
        <v>313</v>
      </c>
      <c r="M40" s="55"/>
      <c r="N40" s="55"/>
      <c r="O40" s="57"/>
    </row>
    <row r="41" spans="1:16" s="56" customFormat="1" ht="25.5">
      <c r="A41" s="52">
        <v>5020</v>
      </c>
      <c r="B41" s="52">
        <v>2200</v>
      </c>
      <c r="C41" s="52">
        <v>6806</v>
      </c>
      <c r="D41" s="52" t="s">
        <v>25</v>
      </c>
      <c r="E41" s="52">
        <v>7269</v>
      </c>
      <c r="F41" s="52" t="s">
        <v>201</v>
      </c>
      <c r="G41" s="53">
        <v>42736</v>
      </c>
      <c r="H41" s="54">
        <v>42745</v>
      </c>
      <c r="I41" s="52">
        <v>10</v>
      </c>
      <c r="J41" s="52" t="s">
        <v>311</v>
      </c>
      <c r="K41" s="52">
        <v>40.450000000000003</v>
      </c>
      <c r="L41" s="52" t="s">
        <v>314</v>
      </c>
      <c r="M41" s="55"/>
      <c r="N41" s="55"/>
      <c r="O41" s="57">
        <v>0</v>
      </c>
    </row>
    <row r="42" spans="1:16" s="56" customFormat="1" ht="25.5">
      <c r="A42" s="52">
        <v>5020</v>
      </c>
      <c r="B42" s="52">
        <v>2200</v>
      </c>
      <c r="C42" s="52">
        <v>6806</v>
      </c>
      <c r="D42" s="52" t="s">
        <v>25</v>
      </c>
      <c r="E42" s="52">
        <v>7269</v>
      </c>
      <c r="F42" s="52" t="s">
        <v>201</v>
      </c>
      <c r="G42" s="53">
        <v>42736</v>
      </c>
      <c r="H42" s="54">
        <v>42745</v>
      </c>
      <c r="I42" s="52">
        <v>10</v>
      </c>
      <c r="J42" s="52" t="s">
        <v>311</v>
      </c>
      <c r="K42" s="52">
        <v>146.78</v>
      </c>
      <c r="L42" s="52" t="s">
        <v>315</v>
      </c>
      <c r="M42" s="55"/>
      <c r="N42" s="55"/>
      <c r="O42" s="57">
        <v>28000</v>
      </c>
    </row>
    <row r="43" spans="1:16">
      <c r="K43">
        <f>SUM(K2:K42)</f>
        <v>577174.41999999911</v>
      </c>
    </row>
  </sheetData>
  <pageMargins left="0.7" right="0.7" top="0.75" bottom="0.75" header="0.3" footer="0.3"/>
  <pageSetup scale="5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workbookViewId="0">
      <selection activeCell="O5" sqref="O5:O52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9.25" bestFit="1" customWidth="1"/>
    <col min="12" max="12" width="35.875" customWidth="1"/>
    <col min="13" max="13" width="23.375" bestFit="1" customWidth="1"/>
    <col min="14" max="14" width="11.375" bestFit="1" customWidth="1"/>
  </cols>
  <sheetData>
    <row r="1" spans="1:16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6" ht="25.5">
      <c r="A2" s="28">
        <v>5020</v>
      </c>
      <c r="B2" s="28">
        <v>2200</v>
      </c>
      <c r="C2" s="28">
        <v>6002</v>
      </c>
      <c r="D2" s="28" t="s">
        <v>25</v>
      </c>
      <c r="E2" s="28">
        <v>7269</v>
      </c>
      <c r="F2" s="28" t="s">
        <v>201</v>
      </c>
      <c r="G2" s="29">
        <v>42430</v>
      </c>
      <c r="H2" s="30">
        <v>42438</v>
      </c>
      <c r="I2" s="28">
        <v>11</v>
      </c>
      <c r="J2" s="28" t="s">
        <v>316</v>
      </c>
      <c r="K2" s="28">
        <v>-457343.12</v>
      </c>
      <c r="L2" s="31"/>
      <c r="M2" s="28" t="s">
        <v>7</v>
      </c>
      <c r="N2" s="31"/>
    </row>
    <row r="3" spans="1:16" ht="25.5">
      <c r="A3" s="28">
        <v>5020</v>
      </c>
      <c r="B3" s="28">
        <v>2200</v>
      </c>
      <c r="C3" s="28">
        <v>6002</v>
      </c>
      <c r="D3" s="28" t="s">
        <v>25</v>
      </c>
      <c r="E3" s="28">
        <v>7269</v>
      </c>
      <c r="F3" s="28" t="s">
        <v>201</v>
      </c>
      <c r="G3" s="29">
        <v>42430</v>
      </c>
      <c r="H3" s="30">
        <v>42438</v>
      </c>
      <c r="I3" s="28">
        <v>10</v>
      </c>
      <c r="J3" s="28" t="s">
        <v>316</v>
      </c>
      <c r="K3" s="28">
        <v>457343.12</v>
      </c>
      <c r="L3" s="31"/>
      <c r="M3" s="28" t="s">
        <v>7</v>
      </c>
      <c r="N3" s="31"/>
    </row>
    <row r="4" spans="1:16">
      <c r="A4" s="28">
        <v>5020</v>
      </c>
      <c r="B4" s="28">
        <v>2200</v>
      </c>
      <c r="C4" s="28">
        <v>6002</v>
      </c>
      <c r="D4" s="28" t="s">
        <v>25</v>
      </c>
      <c r="E4" s="28">
        <v>7269</v>
      </c>
      <c r="F4" s="28" t="s">
        <v>201</v>
      </c>
      <c r="G4" s="29">
        <v>42430</v>
      </c>
      <c r="H4" s="30">
        <v>42437</v>
      </c>
      <c r="I4" s="28">
        <v>11</v>
      </c>
      <c r="J4" s="28" t="s">
        <v>317</v>
      </c>
      <c r="K4" s="28">
        <v>457343.12</v>
      </c>
      <c r="L4" s="31"/>
      <c r="M4" s="28" t="s">
        <v>7</v>
      </c>
      <c r="N4" s="31"/>
    </row>
    <row r="5" spans="1:16" s="56" customFormat="1" ht="25.5">
      <c r="A5" s="52">
        <v>5020</v>
      </c>
      <c r="B5" s="52">
        <v>2200</v>
      </c>
      <c r="C5" s="52">
        <v>6806</v>
      </c>
      <c r="D5" s="52" t="s">
        <v>25</v>
      </c>
      <c r="E5" s="52">
        <v>7269</v>
      </c>
      <c r="F5" s="52" t="s">
        <v>201</v>
      </c>
      <c r="G5" s="53">
        <v>42705</v>
      </c>
      <c r="H5" s="54">
        <v>42348</v>
      </c>
      <c r="I5" s="52">
        <v>10</v>
      </c>
      <c r="J5" s="52" t="s">
        <v>318</v>
      </c>
      <c r="K5" s="52">
        <v>2.02</v>
      </c>
      <c r="L5" s="52" t="s">
        <v>319</v>
      </c>
      <c r="M5" s="55"/>
      <c r="N5" s="55"/>
      <c r="O5" s="57"/>
      <c r="P5" s="56" t="s">
        <v>476</v>
      </c>
    </row>
    <row r="6" spans="1:16" s="56" customFormat="1" ht="25.5">
      <c r="A6" s="52">
        <v>5020</v>
      </c>
      <c r="B6" s="52">
        <v>2200</v>
      </c>
      <c r="C6" s="52">
        <v>6806</v>
      </c>
      <c r="D6" s="52" t="s">
        <v>25</v>
      </c>
      <c r="E6" s="52">
        <v>7269</v>
      </c>
      <c r="F6" s="52" t="s">
        <v>201</v>
      </c>
      <c r="G6" s="53">
        <v>42705</v>
      </c>
      <c r="H6" s="54">
        <v>42348</v>
      </c>
      <c r="I6" s="52">
        <v>10</v>
      </c>
      <c r="J6" s="52" t="s">
        <v>318</v>
      </c>
      <c r="K6" s="52">
        <v>8.61</v>
      </c>
      <c r="L6" s="52" t="s">
        <v>320</v>
      </c>
      <c r="M6" s="55"/>
      <c r="N6" s="55"/>
      <c r="O6" s="57"/>
    </row>
    <row r="7" spans="1:16" s="56" customFormat="1" ht="25.5">
      <c r="A7" s="52">
        <v>5020</v>
      </c>
      <c r="B7" s="52">
        <v>2200</v>
      </c>
      <c r="C7" s="52">
        <v>6806</v>
      </c>
      <c r="D7" s="52" t="s">
        <v>25</v>
      </c>
      <c r="E7" s="52">
        <v>7269</v>
      </c>
      <c r="F7" s="52" t="s">
        <v>201</v>
      </c>
      <c r="G7" s="53">
        <v>42705</v>
      </c>
      <c r="H7" s="54">
        <v>42348</v>
      </c>
      <c r="I7" s="52">
        <v>10</v>
      </c>
      <c r="J7" s="52" t="s">
        <v>318</v>
      </c>
      <c r="K7" s="52">
        <v>40.450000000000003</v>
      </c>
      <c r="L7" s="52" t="s">
        <v>321</v>
      </c>
      <c r="M7" s="55"/>
      <c r="N7" s="55"/>
      <c r="O7" s="57">
        <v>0</v>
      </c>
    </row>
    <row r="8" spans="1:16" s="56" customFormat="1" ht="25.5">
      <c r="A8" s="52">
        <v>5020</v>
      </c>
      <c r="B8" s="52">
        <v>2200</v>
      </c>
      <c r="C8" s="52">
        <v>6806</v>
      </c>
      <c r="D8" s="52" t="s">
        <v>25</v>
      </c>
      <c r="E8" s="52">
        <v>7269</v>
      </c>
      <c r="F8" s="52" t="s">
        <v>201</v>
      </c>
      <c r="G8" s="53">
        <v>42705</v>
      </c>
      <c r="H8" s="54">
        <v>42348</v>
      </c>
      <c r="I8" s="52">
        <v>10</v>
      </c>
      <c r="J8" s="52" t="s">
        <v>318</v>
      </c>
      <c r="K8" s="52">
        <v>172.11</v>
      </c>
      <c r="L8" s="52" t="s">
        <v>322</v>
      </c>
      <c r="M8" s="55"/>
      <c r="N8" s="55"/>
      <c r="O8" s="57">
        <v>35000</v>
      </c>
    </row>
    <row r="9" spans="1:16" ht="25.5">
      <c r="A9" s="28">
        <v>5020</v>
      </c>
      <c r="B9" s="28">
        <v>2200</v>
      </c>
      <c r="C9" s="28">
        <v>6806</v>
      </c>
      <c r="D9" s="28" t="s">
        <v>25</v>
      </c>
      <c r="E9" s="28">
        <v>7269</v>
      </c>
      <c r="F9" s="28" t="s">
        <v>201</v>
      </c>
      <c r="G9" s="29">
        <v>42675</v>
      </c>
      <c r="H9" s="30">
        <v>42318</v>
      </c>
      <c r="I9" s="28">
        <v>10</v>
      </c>
      <c r="J9" s="28" t="s">
        <v>323</v>
      </c>
      <c r="K9" s="28">
        <v>3.47</v>
      </c>
      <c r="L9" s="28" t="s">
        <v>324</v>
      </c>
      <c r="M9" s="31"/>
      <c r="N9" s="31"/>
      <c r="O9" s="50"/>
      <c r="P9" s="44" t="s">
        <v>476</v>
      </c>
    </row>
    <row r="10" spans="1:16" ht="25.5">
      <c r="A10" s="28">
        <v>5020</v>
      </c>
      <c r="B10" s="28">
        <v>2200</v>
      </c>
      <c r="C10" s="28">
        <v>6806</v>
      </c>
      <c r="D10" s="28" t="s">
        <v>25</v>
      </c>
      <c r="E10" s="28">
        <v>7269</v>
      </c>
      <c r="F10" s="28" t="s">
        <v>201</v>
      </c>
      <c r="G10" s="29">
        <v>42675</v>
      </c>
      <c r="H10" s="30">
        <v>42318</v>
      </c>
      <c r="I10" s="28">
        <v>10</v>
      </c>
      <c r="J10" s="28" t="s">
        <v>323</v>
      </c>
      <c r="K10" s="28">
        <v>8.24</v>
      </c>
      <c r="L10" s="28" t="s">
        <v>325</v>
      </c>
      <c r="M10" s="31"/>
      <c r="N10" s="31"/>
      <c r="O10" s="50"/>
      <c r="P10" s="44"/>
    </row>
    <row r="11" spans="1:16" ht="25.5">
      <c r="A11" s="28">
        <v>5020</v>
      </c>
      <c r="B11" s="28">
        <v>2200</v>
      </c>
      <c r="C11" s="28">
        <v>6806</v>
      </c>
      <c r="D11" s="28" t="s">
        <v>25</v>
      </c>
      <c r="E11" s="28">
        <v>7269</v>
      </c>
      <c r="F11" s="28" t="s">
        <v>201</v>
      </c>
      <c r="G11" s="29">
        <v>42675</v>
      </c>
      <c r="H11" s="30">
        <v>42318</v>
      </c>
      <c r="I11" s="28">
        <v>10</v>
      </c>
      <c r="J11" s="28" t="s">
        <v>323</v>
      </c>
      <c r="K11" s="28">
        <v>69.400000000000006</v>
      </c>
      <c r="L11" s="28" t="s">
        <v>326</v>
      </c>
      <c r="M11" s="31"/>
      <c r="N11" s="31"/>
      <c r="O11" s="50">
        <v>8000</v>
      </c>
      <c r="P11" s="44"/>
    </row>
    <row r="12" spans="1:16" ht="25.5">
      <c r="A12" s="28">
        <v>5020</v>
      </c>
      <c r="B12" s="28">
        <v>2200</v>
      </c>
      <c r="C12" s="28">
        <v>6806</v>
      </c>
      <c r="D12" s="28" t="s">
        <v>25</v>
      </c>
      <c r="E12" s="28">
        <v>7269</v>
      </c>
      <c r="F12" s="28" t="s">
        <v>201</v>
      </c>
      <c r="G12" s="29">
        <v>42675</v>
      </c>
      <c r="H12" s="30">
        <v>42318</v>
      </c>
      <c r="I12" s="28">
        <v>10</v>
      </c>
      <c r="J12" s="28" t="s">
        <v>323</v>
      </c>
      <c r="K12" s="28">
        <v>164.87</v>
      </c>
      <c r="L12" s="28" t="s">
        <v>327</v>
      </c>
      <c r="M12" s="31"/>
      <c r="N12" s="31"/>
      <c r="O12" s="50">
        <v>33000</v>
      </c>
      <c r="P12" s="44"/>
    </row>
    <row r="13" spans="1:16" s="56" customFormat="1" ht="25.5">
      <c r="A13" s="52">
        <v>5020</v>
      </c>
      <c r="B13" s="52">
        <v>2200</v>
      </c>
      <c r="C13" s="52">
        <v>6806</v>
      </c>
      <c r="D13" s="52" t="s">
        <v>25</v>
      </c>
      <c r="E13" s="52">
        <v>7269</v>
      </c>
      <c r="F13" s="52" t="s">
        <v>201</v>
      </c>
      <c r="G13" s="53">
        <v>42614</v>
      </c>
      <c r="H13" s="54">
        <v>42643</v>
      </c>
      <c r="I13" s="52">
        <v>10</v>
      </c>
      <c r="J13" s="52" t="s">
        <v>328</v>
      </c>
      <c r="K13" s="52">
        <v>2.02</v>
      </c>
      <c r="L13" s="52" t="s">
        <v>329</v>
      </c>
      <c r="M13" s="55"/>
      <c r="N13" s="55"/>
      <c r="O13" s="57"/>
      <c r="P13" s="56" t="s">
        <v>476</v>
      </c>
    </row>
    <row r="14" spans="1:16" s="56" customFormat="1" ht="25.5">
      <c r="A14" s="52">
        <v>5020</v>
      </c>
      <c r="B14" s="52">
        <v>2200</v>
      </c>
      <c r="C14" s="52">
        <v>6806</v>
      </c>
      <c r="D14" s="52" t="s">
        <v>25</v>
      </c>
      <c r="E14" s="52">
        <v>7269</v>
      </c>
      <c r="F14" s="52" t="s">
        <v>201</v>
      </c>
      <c r="G14" s="53">
        <v>42614</v>
      </c>
      <c r="H14" s="54">
        <v>42643</v>
      </c>
      <c r="I14" s="52">
        <v>10</v>
      </c>
      <c r="J14" s="52" t="s">
        <v>328</v>
      </c>
      <c r="K14" s="52">
        <v>10.23</v>
      </c>
      <c r="L14" s="52" t="s">
        <v>330</v>
      </c>
      <c r="M14" s="55"/>
      <c r="N14" s="55"/>
      <c r="O14" s="57"/>
    </row>
    <row r="15" spans="1:16" s="56" customFormat="1" ht="25.5">
      <c r="A15" s="52">
        <v>5020</v>
      </c>
      <c r="B15" s="52">
        <v>2200</v>
      </c>
      <c r="C15" s="52">
        <v>6806</v>
      </c>
      <c r="D15" s="52" t="s">
        <v>25</v>
      </c>
      <c r="E15" s="52">
        <v>7269</v>
      </c>
      <c r="F15" s="52" t="s">
        <v>201</v>
      </c>
      <c r="G15" s="53">
        <v>42614</v>
      </c>
      <c r="H15" s="54">
        <v>42643</v>
      </c>
      <c r="I15" s="52">
        <v>10</v>
      </c>
      <c r="J15" s="52" t="s">
        <v>328</v>
      </c>
      <c r="K15" s="52">
        <v>40.450000000000003</v>
      </c>
      <c r="L15" s="52" t="s">
        <v>331</v>
      </c>
      <c r="M15" s="55"/>
      <c r="N15" s="55"/>
      <c r="O15" s="57">
        <v>0</v>
      </c>
    </row>
    <row r="16" spans="1:16" s="56" customFormat="1" ht="25.5">
      <c r="A16" s="52">
        <v>5020</v>
      </c>
      <c r="B16" s="52">
        <v>2200</v>
      </c>
      <c r="C16" s="52">
        <v>6806</v>
      </c>
      <c r="D16" s="52" t="s">
        <v>25</v>
      </c>
      <c r="E16" s="52">
        <v>7269</v>
      </c>
      <c r="F16" s="52" t="s">
        <v>201</v>
      </c>
      <c r="G16" s="53">
        <v>42614</v>
      </c>
      <c r="H16" s="54">
        <v>42643</v>
      </c>
      <c r="I16" s="52">
        <v>10</v>
      </c>
      <c r="J16" s="52" t="s">
        <v>328</v>
      </c>
      <c r="K16" s="52">
        <v>204.67</v>
      </c>
      <c r="L16" s="52" t="s">
        <v>332</v>
      </c>
      <c r="M16" s="55"/>
      <c r="N16" s="55"/>
      <c r="O16" s="57">
        <v>44000</v>
      </c>
    </row>
    <row r="17" spans="1:16" ht="25.5">
      <c r="A17" s="28">
        <v>5020</v>
      </c>
      <c r="B17" s="28">
        <v>2200</v>
      </c>
      <c r="C17" s="28">
        <v>6806</v>
      </c>
      <c r="D17" s="28" t="s">
        <v>25</v>
      </c>
      <c r="E17" s="28">
        <v>7269</v>
      </c>
      <c r="F17" s="28" t="s">
        <v>201</v>
      </c>
      <c r="G17" s="29">
        <v>42614</v>
      </c>
      <c r="H17" s="30">
        <v>42623</v>
      </c>
      <c r="I17" s="28">
        <v>10</v>
      </c>
      <c r="J17" s="28" t="s">
        <v>333</v>
      </c>
      <c r="K17" s="28">
        <v>2.2000000000000002</v>
      </c>
      <c r="L17" s="28" t="s">
        <v>334</v>
      </c>
      <c r="M17" s="31"/>
      <c r="N17" s="31"/>
      <c r="O17" s="50"/>
      <c r="P17" s="44" t="s">
        <v>476</v>
      </c>
    </row>
    <row r="18" spans="1:16" ht="25.5">
      <c r="A18" s="28">
        <v>5020</v>
      </c>
      <c r="B18" s="28">
        <v>2200</v>
      </c>
      <c r="C18" s="28">
        <v>6806</v>
      </c>
      <c r="D18" s="28" t="s">
        <v>25</v>
      </c>
      <c r="E18" s="28">
        <v>7269</v>
      </c>
      <c r="F18" s="28" t="s">
        <v>201</v>
      </c>
      <c r="G18" s="29">
        <v>42614</v>
      </c>
      <c r="H18" s="30">
        <v>42623</v>
      </c>
      <c r="I18" s="28">
        <v>10</v>
      </c>
      <c r="J18" s="28" t="s">
        <v>333</v>
      </c>
      <c r="K18" s="28">
        <v>9.33</v>
      </c>
      <c r="L18" s="28" t="s">
        <v>335</v>
      </c>
      <c r="M18" s="31"/>
      <c r="N18" s="31"/>
      <c r="O18" s="50"/>
      <c r="P18" s="44"/>
    </row>
    <row r="19" spans="1:16" ht="25.5">
      <c r="A19" s="28">
        <v>5020</v>
      </c>
      <c r="B19" s="28">
        <v>2200</v>
      </c>
      <c r="C19" s="28">
        <v>6806</v>
      </c>
      <c r="D19" s="28" t="s">
        <v>25</v>
      </c>
      <c r="E19" s="28">
        <v>7269</v>
      </c>
      <c r="F19" s="28" t="s">
        <v>201</v>
      </c>
      <c r="G19" s="29">
        <v>42614</v>
      </c>
      <c r="H19" s="30">
        <v>42623</v>
      </c>
      <c r="I19" s="28">
        <v>10</v>
      </c>
      <c r="J19" s="28" t="s">
        <v>333</v>
      </c>
      <c r="K19" s="28">
        <v>44.07</v>
      </c>
      <c r="L19" s="28" t="s">
        <v>336</v>
      </c>
      <c r="M19" s="31"/>
      <c r="N19" s="31"/>
      <c r="O19" s="50">
        <v>1000</v>
      </c>
      <c r="P19" s="44"/>
    </row>
    <row r="20" spans="1:16" ht="25.5">
      <c r="A20" s="28">
        <v>5020</v>
      </c>
      <c r="B20" s="28">
        <v>2200</v>
      </c>
      <c r="C20" s="28">
        <v>6806</v>
      </c>
      <c r="D20" s="28" t="s">
        <v>25</v>
      </c>
      <c r="E20" s="28">
        <v>7269</v>
      </c>
      <c r="F20" s="28" t="s">
        <v>201</v>
      </c>
      <c r="G20" s="29">
        <v>42614</v>
      </c>
      <c r="H20" s="30">
        <v>42623</v>
      </c>
      <c r="I20" s="28">
        <v>10</v>
      </c>
      <c r="J20" s="28" t="s">
        <v>333</v>
      </c>
      <c r="K20" s="28">
        <v>186.58</v>
      </c>
      <c r="L20" s="28" t="s">
        <v>337</v>
      </c>
      <c r="M20" s="31"/>
      <c r="N20" s="31"/>
      <c r="O20" s="50">
        <v>39000</v>
      </c>
      <c r="P20" s="44"/>
    </row>
    <row r="21" spans="1:16" s="56" customFormat="1" ht="25.5">
      <c r="A21" s="52">
        <v>5020</v>
      </c>
      <c r="B21" s="52">
        <v>2200</v>
      </c>
      <c r="C21" s="52">
        <v>6806</v>
      </c>
      <c r="D21" s="52" t="s">
        <v>25</v>
      </c>
      <c r="E21" s="52">
        <v>7269</v>
      </c>
      <c r="F21" s="52" t="s">
        <v>201</v>
      </c>
      <c r="G21" s="53">
        <v>42583</v>
      </c>
      <c r="H21" s="54">
        <v>42592</v>
      </c>
      <c r="I21" s="52">
        <v>10</v>
      </c>
      <c r="J21" s="52" t="s">
        <v>338</v>
      </c>
      <c r="K21" s="52">
        <v>2.02</v>
      </c>
      <c r="L21" s="52" t="s">
        <v>339</v>
      </c>
      <c r="M21" s="55"/>
      <c r="N21" s="55"/>
      <c r="O21" s="57"/>
      <c r="P21" s="56" t="s">
        <v>476</v>
      </c>
    </row>
    <row r="22" spans="1:16" s="56" customFormat="1" ht="25.5">
      <c r="A22" s="52">
        <v>5020</v>
      </c>
      <c r="B22" s="52">
        <v>2200</v>
      </c>
      <c r="C22" s="52">
        <v>6806</v>
      </c>
      <c r="D22" s="52" t="s">
        <v>25</v>
      </c>
      <c r="E22" s="52">
        <v>7269</v>
      </c>
      <c r="F22" s="52" t="s">
        <v>201</v>
      </c>
      <c r="G22" s="53">
        <v>42583</v>
      </c>
      <c r="H22" s="54">
        <v>42592</v>
      </c>
      <c r="I22" s="52">
        <v>10</v>
      </c>
      <c r="J22" s="52" t="s">
        <v>338</v>
      </c>
      <c r="K22" s="52">
        <v>9.15</v>
      </c>
      <c r="L22" s="52" t="s">
        <v>340</v>
      </c>
      <c r="M22" s="55"/>
      <c r="N22" s="55"/>
      <c r="O22" s="57"/>
    </row>
    <row r="23" spans="1:16" s="56" customFormat="1" ht="25.5">
      <c r="A23" s="52">
        <v>5020</v>
      </c>
      <c r="B23" s="52">
        <v>2200</v>
      </c>
      <c r="C23" s="52">
        <v>6806</v>
      </c>
      <c r="D23" s="52" t="s">
        <v>25</v>
      </c>
      <c r="E23" s="52">
        <v>7269</v>
      </c>
      <c r="F23" s="52" t="s">
        <v>201</v>
      </c>
      <c r="G23" s="53">
        <v>42583</v>
      </c>
      <c r="H23" s="54">
        <v>42592</v>
      </c>
      <c r="I23" s="52">
        <v>10</v>
      </c>
      <c r="J23" s="52" t="s">
        <v>338</v>
      </c>
      <c r="K23" s="52">
        <v>40.450000000000003</v>
      </c>
      <c r="L23" s="52" t="s">
        <v>341</v>
      </c>
      <c r="M23" s="55"/>
      <c r="N23" s="55"/>
      <c r="O23" s="57">
        <v>0</v>
      </c>
    </row>
    <row r="24" spans="1:16" s="56" customFormat="1" ht="25.5">
      <c r="A24" s="52">
        <v>5020</v>
      </c>
      <c r="B24" s="52">
        <v>2200</v>
      </c>
      <c r="C24" s="52">
        <v>6806</v>
      </c>
      <c r="D24" s="52" t="s">
        <v>25</v>
      </c>
      <c r="E24" s="52">
        <v>7269</v>
      </c>
      <c r="F24" s="52" t="s">
        <v>201</v>
      </c>
      <c r="G24" s="53">
        <v>42583</v>
      </c>
      <c r="H24" s="54">
        <v>42592</v>
      </c>
      <c r="I24" s="52">
        <v>10</v>
      </c>
      <c r="J24" s="52" t="s">
        <v>338</v>
      </c>
      <c r="K24" s="52">
        <v>182.96</v>
      </c>
      <c r="L24" s="52" t="s">
        <v>342</v>
      </c>
      <c r="M24" s="55"/>
      <c r="N24" s="55"/>
      <c r="O24" s="57">
        <v>38000</v>
      </c>
    </row>
    <row r="25" spans="1:16" ht="25.5">
      <c r="A25" s="28">
        <v>5020</v>
      </c>
      <c r="B25" s="28">
        <v>2200</v>
      </c>
      <c r="C25" s="28">
        <v>6806</v>
      </c>
      <c r="D25" s="28" t="s">
        <v>25</v>
      </c>
      <c r="E25" s="28">
        <v>7269</v>
      </c>
      <c r="F25" s="28" t="s">
        <v>201</v>
      </c>
      <c r="G25" s="29">
        <v>42552</v>
      </c>
      <c r="H25" s="30">
        <v>42561</v>
      </c>
      <c r="I25" s="28">
        <v>10</v>
      </c>
      <c r="J25" s="28" t="s">
        <v>343</v>
      </c>
      <c r="K25" s="28">
        <v>2.02</v>
      </c>
      <c r="L25" s="28" t="s">
        <v>344</v>
      </c>
      <c r="M25" s="31"/>
      <c r="N25" s="31"/>
      <c r="O25" s="50"/>
      <c r="P25" s="44" t="s">
        <v>476</v>
      </c>
    </row>
    <row r="26" spans="1:16" ht="25.5">
      <c r="A26" s="28">
        <v>5020</v>
      </c>
      <c r="B26" s="28">
        <v>2200</v>
      </c>
      <c r="C26" s="28">
        <v>6806</v>
      </c>
      <c r="D26" s="28" t="s">
        <v>25</v>
      </c>
      <c r="E26" s="28">
        <v>7269</v>
      </c>
      <c r="F26" s="28" t="s">
        <v>201</v>
      </c>
      <c r="G26" s="29">
        <v>42552</v>
      </c>
      <c r="H26" s="30">
        <v>42561</v>
      </c>
      <c r="I26" s="28">
        <v>10</v>
      </c>
      <c r="J26" s="28" t="s">
        <v>343</v>
      </c>
      <c r="K26" s="28">
        <v>9.15</v>
      </c>
      <c r="L26" s="28" t="s">
        <v>345</v>
      </c>
      <c r="M26" s="31"/>
      <c r="N26" s="31"/>
      <c r="O26" s="50"/>
      <c r="P26" s="44"/>
    </row>
    <row r="27" spans="1:16" ht="25.5">
      <c r="A27" s="28">
        <v>5020</v>
      </c>
      <c r="B27" s="28">
        <v>2200</v>
      </c>
      <c r="C27" s="28">
        <v>6806</v>
      </c>
      <c r="D27" s="28" t="s">
        <v>25</v>
      </c>
      <c r="E27" s="28">
        <v>7269</v>
      </c>
      <c r="F27" s="28" t="s">
        <v>201</v>
      </c>
      <c r="G27" s="29">
        <v>42552</v>
      </c>
      <c r="H27" s="30">
        <v>42561</v>
      </c>
      <c r="I27" s="28">
        <v>10</v>
      </c>
      <c r="J27" s="28" t="s">
        <v>343</v>
      </c>
      <c r="K27" s="28">
        <v>40.450000000000003</v>
      </c>
      <c r="L27" s="28" t="s">
        <v>346</v>
      </c>
      <c r="M27" s="31"/>
      <c r="N27" s="31"/>
      <c r="O27" s="50"/>
      <c r="P27" s="44"/>
    </row>
    <row r="28" spans="1:16" ht="25.5">
      <c r="A28" s="28">
        <v>5020</v>
      </c>
      <c r="B28" s="28">
        <v>2200</v>
      </c>
      <c r="C28" s="28">
        <v>6806</v>
      </c>
      <c r="D28" s="28" t="s">
        <v>25</v>
      </c>
      <c r="E28" s="28">
        <v>7269</v>
      </c>
      <c r="F28" s="28" t="s">
        <v>201</v>
      </c>
      <c r="G28" s="29">
        <v>42552</v>
      </c>
      <c r="H28" s="30">
        <v>42561</v>
      </c>
      <c r="I28" s="28">
        <v>10</v>
      </c>
      <c r="J28" s="28" t="s">
        <v>343</v>
      </c>
      <c r="K28" s="28">
        <v>182.96</v>
      </c>
      <c r="L28" s="28" t="s">
        <v>347</v>
      </c>
      <c r="M28" s="31"/>
      <c r="N28" s="31"/>
      <c r="O28" s="50">
        <v>38000</v>
      </c>
      <c r="P28" s="44"/>
    </row>
    <row r="29" spans="1:16" s="56" customFormat="1" ht="25.5">
      <c r="A29" s="52">
        <v>5020</v>
      </c>
      <c r="B29" s="52">
        <v>2200</v>
      </c>
      <c r="C29" s="52">
        <v>6806</v>
      </c>
      <c r="D29" s="52" t="s">
        <v>25</v>
      </c>
      <c r="E29" s="52">
        <v>7269</v>
      </c>
      <c r="F29" s="52" t="s">
        <v>201</v>
      </c>
      <c r="G29" s="53">
        <v>42522</v>
      </c>
      <c r="H29" s="54">
        <v>42531</v>
      </c>
      <c r="I29" s="52">
        <v>10</v>
      </c>
      <c r="J29" s="52" t="s">
        <v>348</v>
      </c>
      <c r="K29" s="52">
        <v>2.38</v>
      </c>
      <c r="L29" s="52" t="s">
        <v>349</v>
      </c>
      <c r="M29" s="55"/>
      <c r="N29" s="55"/>
      <c r="O29" s="57"/>
      <c r="P29" s="56" t="s">
        <v>476</v>
      </c>
    </row>
    <row r="30" spans="1:16" s="56" customFormat="1" ht="25.5">
      <c r="A30" s="52">
        <v>5020</v>
      </c>
      <c r="B30" s="52">
        <v>2200</v>
      </c>
      <c r="C30" s="52">
        <v>6806</v>
      </c>
      <c r="D30" s="52" t="s">
        <v>25</v>
      </c>
      <c r="E30" s="52">
        <v>7269</v>
      </c>
      <c r="F30" s="52" t="s">
        <v>201</v>
      </c>
      <c r="G30" s="53">
        <v>42522</v>
      </c>
      <c r="H30" s="54">
        <v>42531</v>
      </c>
      <c r="I30" s="52">
        <v>10</v>
      </c>
      <c r="J30" s="52" t="s">
        <v>348</v>
      </c>
      <c r="K30" s="52">
        <v>7.88</v>
      </c>
      <c r="L30" s="52" t="s">
        <v>350</v>
      </c>
      <c r="M30" s="55"/>
      <c r="N30" s="55"/>
      <c r="O30" s="57"/>
    </row>
    <row r="31" spans="1:16" s="56" customFormat="1" ht="25.5">
      <c r="A31" s="52">
        <v>5020</v>
      </c>
      <c r="B31" s="52">
        <v>2200</v>
      </c>
      <c r="C31" s="52">
        <v>6806</v>
      </c>
      <c r="D31" s="52" t="s">
        <v>25</v>
      </c>
      <c r="E31" s="52">
        <v>7269</v>
      </c>
      <c r="F31" s="52" t="s">
        <v>201</v>
      </c>
      <c r="G31" s="53">
        <v>42522</v>
      </c>
      <c r="H31" s="54">
        <v>42531</v>
      </c>
      <c r="I31" s="52">
        <v>10</v>
      </c>
      <c r="J31" s="52" t="s">
        <v>348</v>
      </c>
      <c r="K31" s="52">
        <v>47.69</v>
      </c>
      <c r="L31" s="52" t="s">
        <v>351</v>
      </c>
      <c r="M31" s="55"/>
      <c r="N31" s="55"/>
      <c r="O31" s="57">
        <v>2000</v>
      </c>
    </row>
    <row r="32" spans="1:16" s="56" customFormat="1" ht="25.5">
      <c r="A32" s="52">
        <v>5020</v>
      </c>
      <c r="B32" s="52">
        <v>2200</v>
      </c>
      <c r="C32" s="52">
        <v>6806</v>
      </c>
      <c r="D32" s="52" t="s">
        <v>25</v>
      </c>
      <c r="E32" s="52">
        <v>7269</v>
      </c>
      <c r="F32" s="52" t="s">
        <v>201</v>
      </c>
      <c r="G32" s="53">
        <v>42522</v>
      </c>
      <c r="H32" s="54">
        <v>42531</v>
      </c>
      <c r="I32" s="52">
        <v>10</v>
      </c>
      <c r="J32" s="52" t="s">
        <v>348</v>
      </c>
      <c r="K32" s="52">
        <v>157.63</v>
      </c>
      <c r="L32" s="52" t="s">
        <v>352</v>
      </c>
      <c r="M32" s="55"/>
      <c r="N32" s="55"/>
      <c r="O32" s="57">
        <v>31000</v>
      </c>
    </row>
    <row r="33" spans="1:16" ht="25.5">
      <c r="A33" s="28">
        <v>5020</v>
      </c>
      <c r="B33" s="28">
        <v>2200</v>
      </c>
      <c r="C33" s="28">
        <v>6806</v>
      </c>
      <c r="D33" s="28" t="s">
        <v>25</v>
      </c>
      <c r="E33" s="28">
        <v>7269</v>
      </c>
      <c r="F33" s="28" t="s">
        <v>201</v>
      </c>
      <c r="G33" s="29">
        <v>42491</v>
      </c>
      <c r="H33" s="30">
        <v>42500</v>
      </c>
      <c r="I33" s="28">
        <v>10</v>
      </c>
      <c r="J33" s="28" t="s">
        <v>353</v>
      </c>
      <c r="K33" s="28">
        <v>2.2000000000000002</v>
      </c>
      <c r="L33" s="28" t="s">
        <v>354</v>
      </c>
      <c r="M33" s="31"/>
      <c r="N33" s="31"/>
      <c r="O33" s="50"/>
      <c r="P33" s="44" t="s">
        <v>476</v>
      </c>
    </row>
    <row r="34" spans="1:16" ht="25.5">
      <c r="A34" s="28">
        <v>5020</v>
      </c>
      <c r="B34" s="28">
        <v>2200</v>
      </c>
      <c r="C34" s="28">
        <v>6806</v>
      </c>
      <c r="D34" s="28" t="s">
        <v>25</v>
      </c>
      <c r="E34" s="28">
        <v>7269</v>
      </c>
      <c r="F34" s="28" t="s">
        <v>201</v>
      </c>
      <c r="G34" s="29">
        <v>42491</v>
      </c>
      <c r="H34" s="30">
        <v>42500</v>
      </c>
      <c r="I34" s="28">
        <v>10</v>
      </c>
      <c r="J34" s="28" t="s">
        <v>353</v>
      </c>
      <c r="K34" s="28">
        <v>7.52</v>
      </c>
      <c r="L34" s="28" t="s">
        <v>355</v>
      </c>
      <c r="M34" s="31"/>
      <c r="N34" s="31"/>
      <c r="O34" s="50"/>
      <c r="P34" s="44"/>
    </row>
    <row r="35" spans="1:16" ht="25.5">
      <c r="A35" s="28">
        <v>5020</v>
      </c>
      <c r="B35" s="28">
        <v>2200</v>
      </c>
      <c r="C35" s="28">
        <v>6806</v>
      </c>
      <c r="D35" s="28" t="s">
        <v>25</v>
      </c>
      <c r="E35" s="28">
        <v>7269</v>
      </c>
      <c r="F35" s="28" t="s">
        <v>201</v>
      </c>
      <c r="G35" s="29">
        <v>42491</v>
      </c>
      <c r="H35" s="30">
        <v>42500</v>
      </c>
      <c r="I35" s="28">
        <v>10</v>
      </c>
      <c r="J35" s="28" t="s">
        <v>353</v>
      </c>
      <c r="K35" s="28">
        <v>44.07</v>
      </c>
      <c r="L35" s="28" t="s">
        <v>356</v>
      </c>
      <c r="M35" s="31"/>
      <c r="N35" s="31"/>
      <c r="O35" s="50">
        <v>1000</v>
      </c>
      <c r="P35" s="44"/>
    </row>
    <row r="36" spans="1:16" ht="25.5">
      <c r="A36" s="28">
        <v>5020</v>
      </c>
      <c r="B36" s="28">
        <v>2200</v>
      </c>
      <c r="C36" s="28">
        <v>6806</v>
      </c>
      <c r="D36" s="28" t="s">
        <v>25</v>
      </c>
      <c r="E36" s="28">
        <v>7269</v>
      </c>
      <c r="F36" s="28" t="s">
        <v>201</v>
      </c>
      <c r="G36" s="29">
        <v>42491</v>
      </c>
      <c r="H36" s="30">
        <v>42500</v>
      </c>
      <c r="I36" s="28">
        <v>10</v>
      </c>
      <c r="J36" s="28" t="s">
        <v>353</v>
      </c>
      <c r="K36" s="28">
        <v>150.4</v>
      </c>
      <c r="L36" s="28" t="s">
        <v>357</v>
      </c>
      <c r="M36" s="31"/>
      <c r="N36" s="31"/>
      <c r="O36" s="50">
        <v>29000</v>
      </c>
      <c r="P36" s="44"/>
    </row>
    <row r="37" spans="1:16" s="56" customFormat="1" ht="25.5">
      <c r="A37" s="52">
        <v>5020</v>
      </c>
      <c r="B37" s="52">
        <v>2200</v>
      </c>
      <c r="C37" s="52">
        <v>6806</v>
      </c>
      <c r="D37" s="52" t="s">
        <v>25</v>
      </c>
      <c r="E37" s="52">
        <v>7269</v>
      </c>
      <c r="F37" s="52" t="s">
        <v>201</v>
      </c>
      <c r="G37" s="53">
        <v>42461</v>
      </c>
      <c r="H37" s="54">
        <v>42470</v>
      </c>
      <c r="I37" s="52">
        <v>10</v>
      </c>
      <c r="J37" s="52" t="s">
        <v>358</v>
      </c>
      <c r="K37" s="52">
        <v>2.2000000000000002</v>
      </c>
      <c r="L37" s="52" t="s">
        <v>359</v>
      </c>
      <c r="M37" s="55"/>
      <c r="N37" s="55"/>
      <c r="O37" s="57"/>
      <c r="P37" s="56" t="s">
        <v>476</v>
      </c>
    </row>
    <row r="38" spans="1:16" s="56" customFormat="1" ht="25.5">
      <c r="A38" s="52">
        <v>5020</v>
      </c>
      <c r="B38" s="52">
        <v>2200</v>
      </c>
      <c r="C38" s="52">
        <v>6806</v>
      </c>
      <c r="D38" s="52" t="s">
        <v>25</v>
      </c>
      <c r="E38" s="52">
        <v>7269</v>
      </c>
      <c r="F38" s="52" t="s">
        <v>201</v>
      </c>
      <c r="G38" s="53">
        <v>42461</v>
      </c>
      <c r="H38" s="54">
        <v>42470</v>
      </c>
      <c r="I38" s="52">
        <v>10</v>
      </c>
      <c r="J38" s="52" t="s">
        <v>358</v>
      </c>
      <c r="K38" s="52">
        <v>6.07</v>
      </c>
      <c r="L38" s="52" t="s">
        <v>360</v>
      </c>
      <c r="M38" s="55"/>
      <c r="N38" s="55"/>
      <c r="O38" s="57"/>
    </row>
    <row r="39" spans="1:16" s="56" customFormat="1" ht="25.5">
      <c r="A39" s="52">
        <v>5020</v>
      </c>
      <c r="B39" s="52">
        <v>2200</v>
      </c>
      <c r="C39" s="52">
        <v>6806</v>
      </c>
      <c r="D39" s="52" t="s">
        <v>25</v>
      </c>
      <c r="E39" s="52">
        <v>7269</v>
      </c>
      <c r="F39" s="52" t="s">
        <v>201</v>
      </c>
      <c r="G39" s="53">
        <v>42461</v>
      </c>
      <c r="H39" s="54">
        <v>42470</v>
      </c>
      <c r="I39" s="52">
        <v>10</v>
      </c>
      <c r="J39" s="52" t="s">
        <v>358</v>
      </c>
      <c r="K39" s="52">
        <v>44.07</v>
      </c>
      <c r="L39" s="52" t="s">
        <v>361</v>
      </c>
      <c r="M39" s="55"/>
      <c r="N39" s="55"/>
      <c r="O39" s="57">
        <v>1000</v>
      </c>
    </row>
    <row r="40" spans="1:16" s="56" customFormat="1" ht="25.5">
      <c r="A40" s="52">
        <v>5020</v>
      </c>
      <c r="B40" s="52">
        <v>2200</v>
      </c>
      <c r="C40" s="52">
        <v>6806</v>
      </c>
      <c r="D40" s="52" t="s">
        <v>25</v>
      </c>
      <c r="E40" s="52">
        <v>7269</v>
      </c>
      <c r="F40" s="52" t="s">
        <v>201</v>
      </c>
      <c r="G40" s="53">
        <v>42461</v>
      </c>
      <c r="H40" s="54">
        <v>42470</v>
      </c>
      <c r="I40" s="52">
        <v>10</v>
      </c>
      <c r="J40" s="52" t="s">
        <v>358</v>
      </c>
      <c r="K40" s="52">
        <v>121.45</v>
      </c>
      <c r="L40" s="52" t="s">
        <v>362</v>
      </c>
      <c r="M40" s="55"/>
      <c r="N40" s="55"/>
      <c r="O40" s="57">
        <v>21000</v>
      </c>
    </row>
    <row r="41" spans="1:16" ht="25.5">
      <c r="A41" s="28">
        <v>5020</v>
      </c>
      <c r="B41" s="28">
        <v>2200</v>
      </c>
      <c r="C41" s="28">
        <v>6806</v>
      </c>
      <c r="D41" s="28" t="s">
        <v>25</v>
      </c>
      <c r="E41" s="28">
        <v>7269</v>
      </c>
      <c r="F41" s="28" t="s">
        <v>201</v>
      </c>
      <c r="G41" s="29">
        <v>42430</v>
      </c>
      <c r="H41" s="30">
        <v>42439</v>
      </c>
      <c r="I41" s="28">
        <v>10</v>
      </c>
      <c r="J41" s="28" t="s">
        <v>363</v>
      </c>
      <c r="K41" s="28">
        <v>2.02</v>
      </c>
      <c r="L41" s="28" t="s">
        <v>364</v>
      </c>
      <c r="M41" s="31"/>
      <c r="N41" s="31"/>
      <c r="O41" s="50"/>
      <c r="P41" s="44" t="s">
        <v>476</v>
      </c>
    </row>
    <row r="42" spans="1:16" ht="25.5">
      <c r="A42" s="28">
        <v>5020</v>
      </c>
      <c r="B42" s="28">
        <v>2200</v>
      </c>
      <c r="C42" s="28">
        <v>6806</v>
      </c>
      <c r="D42" s="28" t="s">
        <v>25</v>
      </c>
      <c r="E42" s="28">
        <v>7269</v>
      </c>
      <c r="F42" s="28" t="s">
        <v>201</v>
      </c>
      <c r="G42" s="29">
        <v>42430</v>
      </c>
      <c r="H42" s="30">
        <v>42439</v>
      </c>
      <c r="I42" s="28">
        <v>10</v>
      </c>
      <c r="J42" s="28" t="s">
        <v>363</v>
      </c>
      <c r="K42" s="28">
        <v>8.7899999999999991</v>
      </c>
      <c r="L42" s="28" t="s">
        <v>365</v>
      </c>
      <c r="M42" s="31"/>
      <c r="N42" s="31"/>
      <c r="O42" s="50"/>
      <c r="P42" s="44"/>
    </row>
    <row r="43" spans="1:16" ht="25.5">
      <c r="A43" s="28">
        <v>5020</v>
      </c>
      <c r="B43" s="28">
        <v>2200</v>
      </c>
      <c r="C43" s="28">
        <v>6806</v>
      </c>
      <c r="D43" s="28" t="s">
        <v>25</v>
      </c>
      <c r="E43" s="28">
        <v>7269</v>
      </c>
      <c r="F43" s="28" t="s">
        <v>201</v>
      </c>
      <c r="G43" s="29">
        <v>42430</v>
      </c>
      <c r="H43" s="30">
        <v>42439</v>
      </c>
      <c r="I43" s="28">
        <v>10</v>
      </c>
      <c r="J43" s="28" t="s">
        <v>363</v>
      </c>
      <c r="K43" s="28">
        <v>40.450000000000003</v>
      </c>
      <c r="L43" s="28" t="s">
        <v>366</v>
      </c>
      <c r="M43" s="31"/>
      <c r="N43" s="31"/>
      <c r="O43" s="50">
        <v>0</v>
      </c>
      <c r="P43" s="44"/>
    </row>
    <row r="44" spans="1:16" ht="25.5">
      <c r="A44" s="28">
        <v>5020</v>
      </c>
      <c r="B44" s="28">
        <v>2200</v>
      </c>
      <c r="C44" s="28">
        <v>6806</v>
      </c>
      <c r="D44" s="28" t="s">
        <v>25</v>
      </c>
      <c r="E44" s="28">
        <v>7269</v>
      </c>
      <c r="F44" s="28" t="s">
        <v>201</v>
      </c>
      <c r="G44" s="29">
        <v>42430</v>
      </c>
      <c r="H44" s="30">
        <v>42439</v>
      </c>
      <c r="I44" s="28">
        <v>10</v>
      </c>
      <c r="J44" s="28" t="s">
        <v>363</v>
      </c>
      <c r="K44" s="28">
        <v>175.72</v>
      </c>
      <c r="L44" s="28" t="s">
        <v>367</v>
      </c>
      <c r="M44" s="31"/>
      <c r="N44" s="31"/>
      <c r="O44" s="50">
        <v>36000</v>
      </c>
      <c r="P44" s="44"/>
    </row>
    <row r="45" spans="1:16" s="56" customFormat="1" ht="25.5">
      <c r="A45" s="52">
        <v>5020</v>
      </c>
      <c r="B45" s="52">
        <v>2200</v>
      </c>
      <c r="C45" s="52">
        <v>6806</v>
      </c>
      <c r="D45" s="52" t="s">
        <v>25</v>
      </c>
      <c r="E45" s="52">
        <v>7269</v>
      </c>
      <c r="F45" s="52" t="s">
        <v>201</v>
      </c>
      <c r="G45" s="53">
        <v>42401</v>
      </c>
      <c r="H45" s="54">
        <v>42410</v>
      </c>
      <c r="I45" s="52">
        <v>10</v>
      </c>
      <c r="J45" s="52" t="s">
        <v>368</v>
      </c>
      <c r="K45" s="52">
        <v>2.2000000000000002</v>
      </c>
      <c r="L45" s="52" t="s">
        <v>369</v>
      </c>
      <c r="M45" s="55"/>
      <c r="N45" s="55"/>
      <c r="O45" s="57"/>
      <c r="P45" s="56" t="s">
        <v>476</v>
      </c>
    </row>
    <row r="46" spans="1:16" s="56" customFormat="1" ht="25.5">
      <c r="A46" s="52">
        <v>5020</v>
      </c>
      <c r="B46" s="52">
        <v>2200</v>
      </c>
      <c r="C46" s="52">
        <v>6806</v>
      </c>
      <c r="D46" s="52" t="s">
        <v>25</v>
      </c>
      <c r="E46" s="52">
        <v>7269</v>
      </c>
      <c r="F46" s="52" t="s">
        <v>201</v>
      </c>
      <c r="G46" s="53">
        <v>42401</v>
      </c>
      <c r="H46" s="54">
        <v>42410</v>
      </c>
      <c r="I46" s="52">
        <v>10</v>
      </c>
      <c r="J46" s="52" t="s">
        <v>368</v>
      </c>
      <c r="K46" s="52">
        <v>8.06</v>
      </c>
      <c r="L46" s="52" t="s">
        <v>370</v>
      </c>
      <c r="M46" s="55"/>
      <c r="N46" s="55"/>
      <c r="O46" s="57"/>
    </row>
    <row r="47" spans="1:16" s="56" customFormat="1" ht="25.5">
      <c r="A47" s="52">
        <v>5020</v>
      </c>
      <c r="B47" s="52">
        <v>2200</v>
      </c>
      <c r="C47" s="52">
        <v>6806</v>
      </c>
      <c r="D47" s="52" t="s">
        <v>25</v>
      </c>
      <c r="E47" s="52">
        <v>7269</v>
      </c>
      <c r="F47" s="52" t="s">
        <v>201</v>
      </c>
      <c r="G47" s="53">
        <v>42401</v>
      </c>
      <c r="H47" s="54">
        <v>42410</v>
      </c>
      <c r="I47" s="52">
        <v>10</v>
      </c>
      <c r="J47" s="52" t="s">
        <v>368</v>
      </c>
      <c r="K47" s="52">
        <v>44.07</v>
      </c>
      <c r="L47" s="52" t="s">
        <v>371</v>
      </c>
      <c r="M47" s="55"/>
      <c r="N47" s="55"/>
      <c r="O47" s="57">
        <v>1000</v>
      </c>
    </row>
    <row r="48" spans="1:16" s="56" customFormat="1" ht="25.5">
      <c r="A48" s="52">
        <v>5020</v>
      </c>
      <c r="B48" s="52">
        <v>2200</v>
      </c>
      <c r="C48" s="52">
        <v>6806</v>
      </c>
      <c r="D48" s="52" t="s">
        <v>25</v>
      </c>
      <c r="E48" s="52">
        <v>7269</v>
      </c>
      <c r="F48" s="52" t="s">
        <v>201</v>
      </c>
      <c r="G48" s="53">
        <v>42401</v>
      </c>
      <c r="H48" s="54">
        <v>42410</v>
      </c>
      <c r="I48" s="52">
        <v>10</v>
      </c>
      <c r="J48" s="52" t="s">
        <v>368</v>
      </c>
      <c r="K48" s="52">
        <v>161.25</v>
      </c>
      <c r="L48" s="52" t="s">
        <v>372</v>
      </c>
      <c r="M48" s="55"/>
      <c r="N48" s="55"/>
      <c r="O48" s="57">
        <v>32000</v>
      </c>
    </row>
    <row r="49" spans="1:16" ht="25.5">
      <c r="A49" s="28">
        <v>5020</v>
      </c>
      <c r="B49" s="28">
        <v>2200</v>
      </c>
      <c r="C49" s="28">
        <v>6806</v>
      </c>
      <c r="D49" s="28" t="s">
        <v>25</v>
      </c>
      <c r="E49" s="28">
        <v>7269</v>
      </c>
      <c r="F49" s="28" t="s">
        <v>201</v>
      </c>
      <c r="G49" s="29">
        <v>42370</v>
      </c>
      <c r="H49" s="30">
        <v>42379</v>
      </c>
      <c r="I49" s="28">
        <v>10</v>
      </c>
      <c r="J49" s="28" t="s">
        <v>373</v>
      </c>
      <c r="K49" s="28">
        <v>2.02</v>
      </c>
      <c r="L49" s="28" t="s">
        <v>374</v>
      </c>
      <c r="M49" s="31"/>
      <c r="N49" s="31"/>
      <c r="O49" s="50"/>
      <c r="P49" s="44" t="s">
        <v>476</v>
      </c>
    </row>
    <row r="50" spans="1:16" ht="25.5">
      <c r="A50" s="28">
        <v>5020</v>
      </c>
      <c r="B50" s="28">
        <v>2200</v>
      </c>
      <c r="C50" s="28">
        <v>6806</v>
      </c>
      <c r="D50" s="28" t="s">
        <v>25</v>
      </c>
      <c r="E50" s="28">
        <v>7269</v>
      </c>
      <c r="F50" s="28" t="s">
        <v>201</v>
      </c>
      <c r="G50" s="29">
        <v>42370</v>
      </c>
      <c r="H50" s="30">
        <v>42379</v>
      </c>
      <c r="I50" s="28">
        <v>10</v>
      </c>
      <c r="J50" s="28" t="s">
        <v>373</v>
      </c>
      <c r="K50" s="28">
        <v>6.8</v>
      </c>
      <c r="L50" s="28" t="s">
        <v>375</v>
      </c>
      <c r="M50" s="31"/>
      <c r="N50" s="31"/>
      <c r="O50" s="50"/>
      <c r="P50" s="44"/>
    </row>
    <row r="51" spans="1:16" ht="25.5">
      <c r="A51" s="28">
        <v>5020</v>
      </c>
      <c r="B51" s="28">
        <v>2200</v>
      </c>
      <c r="C51" s="28">
        <v>6806</v>
      </c>
      <c r="D51" s="28" t="s">
        <v>25</v>
      </c>
      <c r="E51" s="28">
        <v>7269</v>
      </c>
      <c r="F51" s="28" t="s">
        <v>201</v>
      </c>
      <c r="G51" s="29">
        <v>42370</v>
      </c>
      <c r="H51" s="30">
        <v>42379</v>
      </c>
      <c r="I51" s="28">
        <v>10</v>
      </c>
      <c r="J51" s="28" t="s">
        <v>373</v>
      </c>
      <c r="K51" s="28">
        <v>40.450000000000003</v>
      </c>
      <c r="L51" s="28" t="s">
        <v>376</v>
      </c>
      <c r="M51" s="31"/>
      <c r="N51" s="31"/>
      <c r="O51" s="50">
        <v>0</v>
      </c>
      <c r="P51" s="44"/>
    </row>
    <row r="52" spans="1:16" ht="25.5">
      <c r="A52" s="28">
        <v>5020</v>
      </c>
      <c r="B52" s="28">
        <v>2200</v>
      </c>
      <c r="C52" s="28">
        <v>6806</v>
      </c>
      <c r="D52" s="28" t="s">
        <v>25</v>
      </c>
      <c r="E52" s="28">
        <v>7269</v>
      </c>
      <c r="F52" s="28" t="s">
        <v>201</v>
      </c>
      <c r="G52" s="29">
        <v>42370</v>
      </c>
      <c r="H52" s="30">
        <v>42379</v>
      </c>
      <c r="I52" s="28">
        <v>10</v>
      </c>
      <c r="J52" s="28" t="s">
        <v>373</v>
      </c>
      <c r="K52" s="28">
        <v>135.93</v>
      </c>
      <c r="L52" s="28" t="s">
        <v>377</v>
      </c>
      <c r="M52" s="31"/>
      <c r="N52" s="31"/>
      <c r="O52" s="50">
        <v>25000</v>
      </c>
      <c r="P52" s="44"/>
    </row>
    <row r="53" spans="1:16">
      <c r="K53">
        <f>SUM(K2:K52)</f>
        <v>460002.3200000003</v>
      </c>
    </row>
  </sheetData>
  <pageMargins left="0.7" right="0.7" top="0.75" bottom="0.75" header="0.3" footer="0.3"/>
  <pageSetup scale="5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 ht="25.5">
      <c r="A2" s="28">
        <v>5020</v>
      </c>
      <c r="B2" s="28">
        <v>2200</v>
      </c>
      <c r="C2" s="28">
        <v>6805</v>
      </c>
      <c r="D2" s="28" t="s">
        <v>25</v>
      </c>
      <c r="E2" s="28">
        <v>6179</v>
      </c>
      <c r="F2" s="28" t="s">
        <v>26</v>
      </c>
      <c r="G2" s="29">
        <v>43435</v>
      </c>
      <c r="H2" s="30">
        <v>43075</v>
      </c>
      <c r="I2" s="28">
        <v>11</v>
      </c>
      <c r="J2" s="28" t="s">
        <v>27</v>
      </c>
      <c r="K2" s="28">
        <v>-241263.44</v>
      </c>
      <c r="L2" s="31"/>
      <c r="M2" s="28" t="s">
        <v>28</v>
      </c>
      <c r="N2" s="31"/>
    </row>
    <row r="3" spans="1:14" ht="25.5">
      <c r="A3" s="28">
        <v>5020</v>
      </c>
      <c r="B3" s="28">
        <v>2200</v>
      </c>
      <c r="C3" s="28">
        <v>6805</v>
      </c>
      <c r="D3" s="28" t="s">
        <v>25</v>
      </c>
      <c r="E3" s="28">
        <v>6179</v>
      </c>
      <c r="F3" s="28" t="s">
        <v>26</v>
      </c>
      <c r="G3" s="29">
        <v>43435</v>
      </c>
      <c r="H3" s="30">
        <v>43075</v>
      </c>
      <c r="I3" s="28">
        <v>10</v>
      </c>
      <c r="J3" s="28" t="s">
        <v>27</v>
      </c>
      <c r="K3" s="28">
        <v>241263.44</v>
      </c>
      <c r="L3" s="31"/>
      <c r="M3" s="28" t="s">
        <v>28</v>
      </c>
      <c r="N3" s="31"/>
    </row>
    <row r="4" spans="1:14">
      <c r="A4" s="28">
        <v>5020</v>
      </c>
      <c r="B4" s="28">
        <v>2200</v>
      </c>
      <c r="C4" s="28">
        <v>6805</v>
      </c>
      <c r="D4" s="28" t="s">
        <v>25</v>
      </c>
      <c r="E4" s="28">
        <v>6179</v>
      </c>
      <c r="F4" s="28" t="s">
        <v>26</v>
      </c>
      <c r="G4" s="29">
        <v>43435</v>
      </c>
      <c r="H4" s="30">
        <v>43074</v>
      </c>
      <c r="I4" s="28">
        <v>11</v>
      </c>
      <c r="J4" s="28" t="s">
        <v>29</v>
      </c>
      <c r="K4" s="28">
        <v>241263.44</v>
      </c>
      <c r="L4" s="31"/>
      <c r="M4" s="28" t="s">
        <v>28</v>
      </c>
      <c r="N4" s="31"/>
    </row>
    <row r="5" spans="1:14" ht="25.5">
      <c r="A5" s="28">
        <v>5020</v>
      </c>
      <c r="B5" s="28">
        <v>2200</v>
      </c>
      <c r="C5" s="28">
        <v>6805</v>
      </c>
      <c r="D5" s="28" t="s">
        <v>25</v>
      </c>
      <c r="E5" s="28">
        <v>6179</v>
      </c>
      <c r="F5" s="28" t="s">
        <v>26</v>
      </c>
      <c r="G5" s="29">
        <v>43344</v>
      </c>
      <c r="H5" s="30">
        <v>43348</v>
      </c>
      <c r="I5" s="28">
        <v>11</v>
      </c>
      <c r="J5" s="28" t="s">
        <v>30</v>
      </c>
      <c r="K5" s="28">
        <v>-217625.25</v>
      </c>
      <c r="L5" s="31"/>
      <c r="M5" s="28" t="s">
        <v>28</v>
      </c>
      <c r="N5" s="31"/>
    </row>
    <row r="6" spans="1:14" ht="25.5">
      <c r="A6" s="28">
        <v>5020</v>
      </c>
      <c r="B6" s="28">
        <v>2200</v>
      </c>
      <c r="C6" s="28">
        <v>6805</v>
      </c>
      <c r="D6" s="28" t="s">
        <v>25</v>
      </c>
      <c r="E6" s="28">
        <v>6179</v>
      </c>
      <c r="F6" s="28" t="s">
        <v>26</v>
      </c>
      <c r="G6" s="29">
        <v>43344</v>
      </c>
      <c r="H6" s="30">
        <v>43348</v>
      </c>
      <c r="I6" s="28">
        <v>10</v>
      </c>
      <c r="J6" s="28" t="s">
        <v>30</v>
      </c>
      <c r="K6" s="28">
        <v>217625.25</v>
      </c>
      <c r="L6" s="31"/>
      <c r="M6" s="28" t="s">
        <v>28</v>
      </c>
      <c r="N6" s="31"/>
    </row>
    <row r="7" spans="1:14">
      <c r="A7" s="28">
        <v>5020</v>
      </c>
      <c r="B7" s="28">
        <v>2200</v>
      </c>
      <c r="C7" s="28">
        <v>6805</v>
      </c>
      <c r="D7" s="28" t="s">
        <v>25</v>
      </c>
      <c r="E7" s="28">
        <v>6179</v>
      </c>
      <c r="F7" s="28" t="s">
        <v>26</v>
      </c>
      <c r="G7" s="29">
        <v>43344</v>
      </c>
      <c r="H7" s="30">
        <v>43347</v>
      </c>
      <c r="I7" s="28">
        <v>11</v>
      </c>
      <c r="J7" s="28" t="s">
        <v>31</v>
      </c>
      <c r="K7" s="28">
        <v>217625.25</v>
      </c>
      <c r="L7" s="31"/>
      <c r="M7" s="28" t="s">
        <v>28</v>
      </c>
      <c r="N7" s="31"/>
    </row>
    <row r="8" spans="1:14" ht="25.5">
      <c r="A8" s="28">
        <v>5020</v>
      </c>
      <c r="B8" s="28">
        <v>2200</v>
      </c>
      <c r="C8" s="28">
        <v>6805</v>
      </c>
      <c r="D8" s="28" t="s">
        <v>25</v>
      </c>
      <c r="E8" s="28">
        <v>6179</v>
      </c>
      <c r="F8" s="28" t="s">
        <v>26</v>
      </c>
      <c r="G8" s="29">
        <v>43221</v>
      </c>
      <c r="H8" s="30">
        <v>43242</v>
      </c>
      <c r="I8" s="28">
        <v>11</v>
      </c>
      <c r="J8" s="28" t="s">
        <v>32</v>
      </c>
      <c r="K8" s="28">
        <v>-250000</v>
      </c>
      <c r="L8" s="31"/>
      <c r="M8" s="28" t="s">
        <v>28</v>
      </c>
      <c r="N8" s="31"/>
    </row>
    <row r="9" spans="1:14" ht="25.5">
      <c r="A9" s="28">
        <v>5020</v>
      </c>
      <c r="B9" s="28">
        <v>2200</v>
      </c>
      <c r="C9" s="28">
        <v>6805</v>
      </c>
      <c r="D9" s="28" t="s">
        <v>25</v>
      </c>
      <c r="E9" s="28">
        <v>6179</v>
      </c>
      <c r="F9" s="28" t="s">
        <v>26</v>
      </c>
      <c r="G9" s="29">
        <v>43221</v>
      </c>
      <c r="H9" s="30">
        <v>43242</v>
      </c>
      <c r="I9" s="28">
        <v>10</v>
      </c>
      <c r="J9" s="28" t="s">
        <v>32</v>
      </c>
      <c r="K9" s="28">
        <v>250000</v>
      </c>
      <c r="L9" s="31"/>
      <c r="M9" s="28" t="s">
        <v>28</v>
      </c>
      <c r="N9" s="31"/>
    </row>
    <row r="10" spans="1:14">
      <c r="A10" s="28">
        <v>5020</v>
      </c>
      <c r="B10" s="28">
        <v>2200</v>
      </c>
      <c r="C10" s="28">
        <v>6805</v>
      </c>
      <c r="D10" s="28" t="s">
        <v>25</v>
      </c>
      <c r="E10" s="28">
        <v>6179</v>
      </c>
      <c r="F10" s="28" t="s">
        <v>26</v>
      </c>
      <c r="G10" s="29">
        <v>43221</v>
      </c>
      <c r="H10" s="30">
        <v>43241</v>
      </c>
      <c r="I10" s="28">
        <v>11</v>
      </c>
      <c r="J10" s="28" t="s">
        <v>33</v>
      </c>
      <c r="K10" s="28">
        <v>250000</v>
      </c>
      <c r="L10" s="31"/>
      <c r="M10" s="28" t="s">
        <v>28</v>
      </c>
      <c r="N10" s="31"/>
    </row>
    <row r="11" spans="1:14" ht="25.5">
      <c r="A11" s="28">
        <v>5020</v>
      </c>
      <c r="B11" s="28">
        <v>2200</v>
      </c>
      <c r="C11" s="28">
        <v>6805</v>
      </c>
      <c r="D11" s="28" t="s">
        <v>25</v>
      </c>
      <c r="E11" s="28">
        <v>6179</v>
      </c>
      <c r="F11" s="28" t="s">
        <v>26</v>
      </c>
      <c r="G11" s="29">
        <v>43132</v>
      </c>
      <c r="H11" s="30">
        <v>43154</v>
      </c>
      <c r="I11" s="28">
        <v>11</v>
      </c>
      <c r="J11" s="28" t="s">
        <v>34</v>
      </c>
      <c r="K11" s="28">
        <v>-250000</v>
      </c>
      <c r="L11" s="31"/>
      <c r="M11" s="28" t="s">
        <v>28</v>
      </c>
      <c r="N11" s="31"/>
    </row>
    <row r="12" spans="1:14" ht="25.5">
      <c r="A12" s="28">
        <v>5020</v>
      </c>
      <c r="B12" s="28">
        <v>2200</v>
      </c>
      <c r="C12" s="28">
        <v>6805</v>
      </c>
      <c r="D12" s="28" t="s">
        <v>25</v>
      </c>
      <c r="E12" s="28">
        <v>6179</v>
      </c>
      <c r="F12" s="28" t="s">
        <v>26</v>
      </c>
      <c r="G12" s="29">
        <v>43132</v>
      </c>
      <c r="H12" s="30">
        <v>43154</v>
      </c>
      <c r="I12" s="28">
        <v>10</v>
      </c>
      <c r="J12" s="28" t="s">
        <v>34</v>
      </c>
      <c r="K12" s="28">
        <v>250000</v>
      </c>
      <c r="L12" s="31"/>
      <c r="M12" s="28" t="s">
        <v>28</v>
      </c>
      <c r="N12" s="31"/>
    </row>
    <row r="13" spans="1:14">
      <c r="A13" s="28">
        <v>5020</v>
      </c>
      <c r="B13" s="28">
        <v>2200</v>
      </c>
      <c r="C13" s="28">
        <v>6805</v>
      </c>
      <c r="D13" s="28" t="s">
        <v>25</v>
      </c>
      <c r="E13" s="28">
        <v>6179</v>
      </c>
      <c r="F13" s="28" t="s">
        <v>26</v>
      </c>
      <c r="G13" s="29">
        <v>43132</v>
      </c>
      <c r="H13" s="30">
        <v>43153</v>
      </c>
      <c r="I13" s="28">
        <v>11</v>
      </c>
      <c r="J13" s="28" t="s">
        <v>35</v>
      </c>
      <c r="K13" s="28">
        <v>250000</v>
      </c>
      <c r="L13" s="31"/>
      <c r="M13" s="28" t="s">
        <v>28</v>
      </c>
      <c r="N13" s="31"/>
    </row>
    <row r="14" spans="1:14">
      <c r="K14">
        <f>SUM(K2:K13)</f>
        <v>958888.69</v>
      </c>
    </row>
  </sheetData>
  <pageMargins left="0.75" right="0.75" top="1" bottom="1" header="0.5" footer="0.5"/>
  <pageSetup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 ht="25.5">
      <c r="A2" s="28">
        <v>5020</v>
      </c>
      <c r="B2" s="28">
        <v>2200</v>
      </c>
      <c r="C2" s="28">
        <v>6805</v>
      </c>
      <c r="D2" s="28" t="s">
        <v>25</v>
      </c>
      <c r="E2" s="28">
        <v>6179</v>
      </c>
      <c r="F2" s="28" t="s">
        <v>26</v>
      </c>
      <c r="G2" s="29">
        <v>43070</v>
      </c>
      <c r="H2" s="30">
        <v>42716</v>
      </c>
      <c r="I2" s="28">
        <v>11</v>
      </c>
      <c r="J2" s="28" t="s">
        <v>36</v>
      </c>
      <c r="K2" s="28">
        <v>-200568.05</v>
      </c>
      <c r="L2" s="31"/>
      <c r="M2" s="28" t="s">
        <v>28</v>
      </c>
      <c r="N2" s="31"/>
    </row>
    <row r="3" spans="1:14" ht="25.5">
      <c r="A3" s="28">
        <v>5020</v>
      </c>
      <c r="B3" s="28">
        <v>2200</v>
      </c>
      <c r="C3" s="28">
        <v>6805</v>
      </c>
      <c r="D3" s="28" t="s">
        <v>25</v>
      </c>
      <c r="E3" s="28">
        <v>6179</v>
      </c>
      <c r="F3" s="28" t="s">
        <v>26</v>
      </c>
      <c r="G3" s="29">
        <v>43070</v>
      </c>
      <c r="H3" s="30">
        <v>42716</v>
      </c>
      <c r="I3" s="28">
        <v>10</v>
      </c>
      <c r="J3" s="28" t="s">
        <v>36</v>
      </c>
      <c r="K3" s="28">
        <v>200568.05</v>
      </c>
      <c r="L3" s="31"/>
      <c r="M3" s="28" t="s">
        <v>28</v>
      </c>
      <c r="N3" s="31"/>
    </row>
    <row r="4" spans="1:14">
      <c r="A4" s="28">
        <v>5020</v>
      </c>
      <c r="B4" s="28">
        <v>2200</v>
      </c>
      <c r="C4" s="28">
        <v>6805</v>
      </c>
      <c r="D4" s="28" t="s">
        <v>25</v>
      </c>
      <c r="E4" s="28">
        <v>6179</v>
      </c>
      <c r="F4" s="28" t="s">
        <v>26</v>
      </c>
      <c r="G4" s="29">
        <v>43070</v>
      </c>
      <c r="H4" s="30">
        <v>42713</v>
      </c>
      <c r="I4" s="28">
        <v>11</v>
      </c>
      <c r="J4" s="28" t="s">
        <v>37</v>
      </c>
      <c r="K4" s="28">
        <v>200568.05</v>
      </c>
      <c r="L4" s="31"/>
      <c r="M4" s="28" t="s">
        <v>28</v>
      </c>
      <c r="N4" s="31"/>
    </row>
    <row r="5" spans="1:14" ht="25.5">
      <c r="A5" s="28">
        <v>5020</v>
      </c>
      <c r="B5" s="28">
        <v>2200</v>
      </c>
      <c r="C5" s="28">
        <v>6805</v>
      </c>
      <c r="D5" s="28" t="s">
        <v>25</v>
      </c>
      <c r="E5" s="28">
        <v>6179</v>
      </c>
      <c r="F5" s="28" t="s">
        <v>26</v>
      </c>
      <c r="G5" s="29">
        <v>42948</v>
      </c>
      <c r="H5" s="30">
        <v>42972</v>
      </c>
      <c r="I5" s="28">
        <v>11</v>
      </c>
      <c r="J5" s="28" t="s">
        <v>38</v>
      </c>
      <c r="K5" s="28">
        <v>-250000</v>
      </c>
      <c r="L5" s="31"/>
      <c r="M5" s="28" t="s">
        <v>28</v>
      </c>
      <c r="N5" s="31"/>
    </row>
    <row r="6" spans="1:14" ht="25.5">
      <c r="A6" s="28">
        <v>5020</v>
      </c>
      <c r="B6" s="28">
        <v>2200</v>
      </c>
      <c r="C6" s="28">
        <v>6805</v>
      </c>
      <c r="D6" s="28" t="s">
        <v>25</v>
      </c>
      <c r="E6" s="28">
        <v>6179</v>
      </c>
      <c r="F6" s="28" t="s">
        <v>26</v>
      </c>
      <c r="G6" s="29">
        <v>42948</v>
      </c>
      <c r="H6" s="30">
        <v>42972</v>
      </c>
      <c r="I6" s="28">
        <v>10</v>
      </c>
      <c r="J6" s="28" t="s">
        <v>38</v>
      </c>
      <c r="K6" s="28">
        <v>250000</v>
      </c>
      <c r="L6" s="31"/>
      <c r="M6" s="28" t="s">
        <v>28</v>
      </c>
      <c r="N6" s="31"/>
    </row>
    <row r="7" spans="1:14">
      <c r="A7" s="28">
        <v>5020</v>
      </c>
      <c r="B7" s="28">
        <v>2200</v>
      </c>
      <c r="C7" s="28">
        <v>6805</v>
      </c>
      <c r="D7" s="28" t="s">
        <v>25</v>
      </c>
      <c r="E7" s="28">
        <v>6179</v>
      </c>
      <c r="F7" s="28" t="s">
        <v>26</v>
      </c>
      <c r="G7" s="29">
        <v>42948</v>
      </c>
      <c r="H7" s="30">
        <v>42971</v>
      </c>
      <c r="I7" s="28">
        <v>11</v>
      </c>
      <c r="J7" s="28" t="s">
        <v>39</v>
      </c>
      <c r="K7" s="28">
        <v>250000</v>
      </c>
      <c r="L7" s="31"/>
      <c r="M7" s="28" t="s">
        <v>28</v>
      </c>
      <c r="N7" s="31"/>
    </row>
    <row r="8" spans="1:14" ht="25.5">
      <c r="A8" s="28">
        <v>5020</v>
      </c>
      <c r="B8" s="28">
        <v>2200</v>
      </c>
      <c r="C8" s="28">
        <v>6805</v>
      </c>
      <c r="D8" s="28" t="s">
        <v>25</v>
      </c>
      <c r="E8" s="28">
        <v>6179</v>
      </c>
      <c r="F8" s="28" t="s">
        <v>26</v>
      </c>
      <c r="G8" s="29">
        <v>42856</v>
      </c>
      <c r="H8" s="30">
        <v>42886</v>
      </c>
      <c r="I8" s="28">
        <v>11</v>
      </c>
      <c r="J8" s="28" t="s">
        <v>40</v>
      </c>
      <c r="K8" s="28">
        <v>-212711.5</v>
      </c>
      <c r="L8" s="31"/>
      <c r="M8" s="28" t="s">
        <v>28</v>
      </c>
      <c r="N8" s="31"/>
    </row>
    <row r="9" spans="1:14" ht="25.5">
      <c r="A9" s="28">
        <v>5020</v>
      </c>
      <c r="B9" s="28">
        <v>2200</v>
      </c>
      <c r="C9" s="28">
        <v>6805</v>
      </c>
      <c r="D9" s="28" t="s">
        <v>25</v>
      </c>
      <c r="E9" s="28">
        <v>6179</v>
      </c>
      <c r="F9" s="28" t="s">
        <v>26</v>
      </c>
      <c r="G9" s="29">
        <v>42856</v>
      </c>
      <c r="H9" s="30">
        <v>42886</v>
      </c>
      <c r="I9" s="28">
        <v>10</v>
      </c>
      <c r="J9" s="28" t="s">
        <v>40</v>
      </c>
      <c r="K9" s="28">
        <v>212711.5</v>
      </c>
      <c r="L9" s="31"/>
      <c r="M9" s="28" t="s">
        <v>28</v>
      </c>
      <c r="N9" s="31"/>
    </row>
    <row r="10" spans="1:14">
      <c r="A10" s="28">
        <v>5020</v>
      </c>
      <c r="B10" s="28">
        <v>2200</v>
      </c>
      <c r="C10" s="28">
        <v>6805</v>
      </c>
      <c r="D10" s="28" t="s">
        <v>25</v>
      </c>
      <c r="E10" s="28">
        <v>6179</v>
      </c>
      <c r="F10" s="28" t="s">
        <v>26</v>
      </c>
      <c r="G10" s="29">
        <v>42856</v>
      </c>
      <c r="H10" s="30">
        <v>42885</v>
      </c>
      <c r="I10" s="28">
        <v>11</v>
      </c>
      <c r="J10" s="28" t="s">
        <v>41</v>
      </c>
      <c r="K10" s="28">
        <v>212711.5</v>
      </c>
      <c r="L10" s="31"/>
      <c r="M10" s="28" t="s">
        <v>28</v>
      </c>
      <c r="N10" s="31"/>
    </row>
    <row r="11" spans="1:14" ht="25.5">
      <c r="A11" s="28">
        <v>5020</v>
      </c>
      <c r="B11" s="28">
        <v>2200</v>
      </c>
      <c r="C11" s="28">
        <v>6805</v>
      </c>
      <c r="D11" s="28" t="s">
        <v>25</v>
      </c>
      <c r="E11" s="28">
        <v>6179</v>
      </c>
      <c r="F11" s="28" t="s">
        <v>26</v>
      </c>
      <c r="G11" s="29">
        <v>42795</v>
      </c>
      <c r="H11" s="30">
        <v>42808</v>
      </c>
      <c r="I11" s="28">
        <v>11</v>
      </c>
      <c r="J11" s="28" t="s">
        <v>42</v>
      </c>
      <c r="K11" s="28">
        <v>-212711.5</v>
      </c>
      <c r="L11" s="31"/>
      <c r="M11" s="28" t="s">
        <v>28</v>
      </c>
      <c r="N11" s="31"/>
    </row>
    <row r="12" spans="1:14" ht="25.5">
      <c r="A12" s="28">
        <v>5020</v>
      </c>
      <c r="B12" s="28">
        <v>2200</v>
      </c>
      <c r="C12" s="28">
        <v>6805</v>
      </c>
      <c r="D12" s="28" t="s">
        <v>25</v>
      </c>
      <c r="E12" s="28">
        <v>6179</v>
      </c>
      <c r="F12" s="28" t="s">
        <v>26</v>
      </c>
      <c r="G12" s="29">
        <v>42795</v>
      </c>
      <c r="H12" s="30">
        <v>42808</v>
      </c>
      <c r="I12" s="28">
        <v>10</v>
      </c>
      <c r="J12" s="28" t="s">
        <v>42</v>
      </c>
      <c r="K12" s="28">
        <v>212711.5</v>
      </c>
      <c r="L12" s="31"/>
      <c r="M12" s="28" t="s">
        <v>28</v>
      </c>
      <c r="N12" s="31"/>
    </row>
    <row r="13" spans="1:14">
      <c r="A13" s="28">
        <v>5020</v>
      </c>
      <c r="B13" s="28">
        <v>2200</v>
      </c>
      <c r="C13" s="28">
        <v>6805</v>
      </c>
      <c r="D13" s="28" t="s">
        <v>25</v>
      </c>
      <c r="E13" s="28">
        <v>6179</v>
      </c>
      <c r="F13" s="28" t="s">
        <v>26</v>
      </c>
      <c r="G13" s="29">
        <v>42795</v>
      </c>
      <c r="H13" s="30">
        <v>42807</v>
      </c>
      <c r="I13" s="28">
        <v>11</v>
      </c>
      <c r="J13" s="28" t="s">
        <v>43</v>
      </c>
      <c r="K13" s="28">
        <v>212711.5</v>
      </c>
      <c r="L13" s="31"/>
      <c r="M13" s="28" t="s">
        <v>28</v>
      </c>
      <c r="N13" s="31"/>
    </row>
    <row r="14" spans="1:14">
      <c r="K14">
        <f>SUM(K2:K13)</f>
        <v>875991.05</v>
      </c>
    </row>
  </sheetData>
  <pageMargins left="0.75" right="0.75" top="1" bottom="1" header="0.5" footer="0.5"/>
  <pageSetup scale="6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37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 ht="25.5">
      <c r="A2" s="28">
        <v>5020</v>
      </c>
      <c r="B2" s="28">
        <v>2200</v>
      </c>
      <c r="C2" s="28">
        <v>6805</v>
      </c>
      <c r="D2" s="28" t="s">
        <v>25</v>
      </c>
      <c r="E2" s="28">
        <v>6179</v>
      </c>
      <c r="F2" s="28" t="s">
        <v>26</v>
      </c>
      <c r="G2" s="29">
        <v>42705</v>
      </c>
      <c r="H2" s="30">
        <v>42342</v>
      </c>
      <c r="I2" s="28">
        <v>11</v>
      </c>
      <c r="J2" s="28" t="s">
        <v>44</v>
      </c>
      <c r="K2" s="28">
        <v>-235678.71</v>
      </c>
      <c r="L2" s="31"/>
      <c r="M2" s="28" t="s">
        <v>28</v>
      </c>
      <c r="N2" s="31"/>
    </row>
    <row r="3" spans="1:14" ht="25.5">
      <c r="A3" s="28">
        <v>5020</v>
      </c>
      <c r="B3" s="28">
        <v>2200</v>
      </c>
      <c r="C3" s="28">
        <v>6805</v>
      </c>
      <c r="D3" s="28" t="s">
        <v>25</v>
      </c>
      <c r="E3" s="28">
        <v>6179</v>
      </c>
      <c r="F3" s="28" t="s">
        <v>26</v>
      </c>
      <c r="G3" s="29">
        <v>42705</v>
      </c>
      <c r="H3" s="30">
        <v>42342</v>
      </c>
      <c r="I3" s="28">
        <v>10</v>
      </c>
      <c r="J3" s="28" t="s">
        <v>44</v>
      </c>
      <c r="K3" s="28">
        <v>235678.71</v>
      </c>
      <c r="L3" s="31"/>
      <c r="M3" s="28" t="s">
        <v>28</v>
      </c>
      <c r="N3" s="31"/>
    </row>
    <row r="4" spans="1:14">
      <c r="A4" s="28">
        <v>5020</v>
      </c>
      <c r="B4" s="28">
        <v>2200</v>
      </c>
      <c r="C4" s="28">
        <v>6805</v>
      </c>
      <c r="D4" s="28" t="s">
        <v>25</v>
      </c>
      <c r="E4" s="28">
        <v>6179</v>
      </c>
      <c r="F4" s="28" t="s">
        <v>26</v>
      </c>
      <c r="G4" s="29">
        <v>42705</v>
      </c>
      <c r="H4" s="30">
        <v>42341</v>
      </c>
      <c r="I4" s="28">
        <v>11</v>
      </c>
      <c r="J4" s="28" t="s">
        <v>45</v>
      </c>
      <c r="K4" s="28">
        <v>235678.71</v>
      </c>
      <c r="L4" s="31"/>
      <c r="M4" s="28" t="s">
        <v>28</v>
      </c>
      <c r="N4" s="31"/>
    </row>
    <row r="5" spans="1:14" ht="25.5">
      <c r="A5" s="28">
        <v>5020</v>
      </c>
      <c r="B5" s="28">
        <v>2200</v>
      </c>
      <c r="C5" s="28">
        <v>6805</v>
      </c>
      <c r="D5" s="28" t="s">
        <v>25</v>
      </c>
      <c r="E5" s="28">
        <v>6179</v>
      </c>
      <c r="F5" s="28" t="s">
        <v>26</v>
      </c>
      <c r="G5" s="29">
        <v>42583</v>
      </c>
      <c r="H5" s="30">
        <v>42611</v>
      </c>
      <c r="I5" s="28">
        <v>11</v>
      </c>
      <c r="J5" s="28" t="s">
        <v>46</v>
      </c>
      <c r="K5" s="28">
        <v>-212711.5</v>
      </c>
      <c r="L5" s="31"/>
      <c r="M5" s="28" t="s">
        <v>28</v>
      </c>
      <c r="N5" s="31"/>
    </row>
    <row r="6" spans="1:14" ht="25.5">
      <c r="A6" s="28">
        <v>5020</v>
      </c>
      <c r="B6" s="28">
        <v>2200</v>
      </c>
      <c r="C6" s="28">
        <v>6805</v>
      </c>
      <c r="D6" s="28" t="s">
        <v>25</v>
      </c>
      <c r="E6" s="28">
        <v>6179</v>
      </c>
      <c r="F6" s="28" t="s">
        <v>26</v>
      </c>
      <c r="G6" s="29">
        <v>42583</v>
      </c>
      <c r="H6" s="30">
        <v>42611</v>
      </c>
      <c r="I6" s="28">
        <v>10</v>
      </c>
      <c r="J6" s="28" t="s">
        <v>46</v>
      </c>
      <c r="K6" s="28">
        <v>212711.5</v>
      </c>
      <c r="L6" s="31"/>
      <c r="M6" s="28" t="s">
        <v>28</v>
      </c>
      <c r="N6" s="31"/>
    </row>
    <row r="7" spans="1:14">
      <c r="A7" s="28">
        <v>5020</v>
      </c>
      <c r="B7" s="28">
        <v>2200</v>
      </c>
      <c r="C7" s="28">
        <v>6805</v>
      </c>
      <c r="D7" s="28" t="s">
        <v>25</v>
      </c>
      <c r="E7" s="28">
        <v>6179</v>
      </c>
      <c r="F7" s="28" t="s">
        <v>26</v>
      </c>
      <c r="G7" s="29">
        <v>42583</v>
      </c>
      <c r="H7" s="30">
        <v>42608</v>
      </c>
      <c r="I7" s="28">
        <v>11</v>
      </c>
      <c r="J7" s="28" t="s">
        <v>47</v>
      </c>
      <c r="K7" s="28">
        <v>212711.5</v>
      </c>
      <c r="L7" s="31"/>
      <c r="M7" s="28" t="s">
        <v>28</v>
      </c>
      <c r="N7" s="31"/>
    </row>
    <row r="8" spans="1:14" ht="25.5">
      <c r="A8" s="28">
        <v>5020</v>
      </c>
      <c r="B8" s="28">
        <v>2200</v>
      </c>
      <c r="C8" s="28">
        <v>6805</v>
      </c>
      <c r="D8" s="28" t="s">
        <v>25</v>
      </c>
      <c r="E8" s="28">
        <v>6179</v>
      </c>
      <c r="F8" s="28" t="s">
        <v>26</v>
      </c>
      <c r="G8" s="29">
        <v>42522</v>
      </c>
      <c r="H8" s="30">
        <v>42531</v>
      </c>
      <c r="I8" s="28">
        <v>11</v>
      </c>
      <c r="J8" s="28" t="s">
        <v>48</v>
      </c>
      <c r="K8" s="28">
        <v>-250000</v>
      </c>
      <c r="L8" s="31"/>
      <c r="M8" s="28" t="s">
        <v>28</v>
      </c>
      <c r="N8" s="31"/>
    </row>
    <row r="9" spans="1:14" ht="25.5">
      <c r="A9" s="28">
        <v>5020</v>
      </c>
      <c r="B9" s="28">
        <v>2200</v>
      </c>
      <c r="C9" s="28">
        <v>6805</v>
      </c>
      <c r="D9" s="28" t="s">
        <v>25</v>
      </c>
      <c r="E9" s="28">
        <v>6179</v>
      </c>
      <c r="F9" s="28" t="s">
        <v>26</v>
      </c>
      <c r="G9" s="29">
        <v>42522</v>
      </c>
      <c r="H9" s="30">
        <v>42531</v>
      </c>
      <c r="I9" s="28">
        <v>10</v>
      </c>
      <c r="J9" s="28" t="s">
        <v>48</v>
      </c>
      <c r="K9" s="28">
        <v>250000</v>
      </c>
      <c r="L9" s="31"/>
      <c r="M9" s="28" t="s">
        <v>28</v>
      </c>
      <c r="N9" s="31"/>
    </row>
    <row r="10" spans="1:14">
      <c r="A10" s="28">
        <v>5020</v>
      </c>
      <c r="B10" s="28">
        <v>2200</v>
      </c>
      <c r="C10" s="28">
        <v>6805</v>
      </c>
      <c r="D10" s="28" t="s">
        <v>25</v>
      </c>
      <c r="E10" s="28">
        <v>6179</v>
      </c>
      <c r="F10" s="28" t="s">
        <v>26</v>
      </c>
      <c r="G10" s="29">
        <v>42522</v>
      </c>
      <c r="H10" s="30">
        <v>42530</v>
      </c>
      <c r="I10" s="28">
        <v>11</v>
      </c>
      <c r="J10" s="28" t="s">
        <v>49</v>
      </c>
      <c r="K10" s="28">
        <v>250000</v>
      </c>
      <c r="L10" s="31"/>
      <c r="M10" s="28" t="s">
        <v>28</v>
      </c>
      <c r="N10" s="31"/>
    </row>
    <row r="11" spans="1:14" ht="25.5">
      <c r="A11" s="28">
        <v>5020</v>
      </c>
      <c r="B11" s="28">
        <v>2200</v>
      </c>
      <c r="C11" s="28">
        <v>6805</v>
      </c>
      <c r="D11" s="28" t="s">
        <v>25</v>
      </c>
      <c r="E11" s="28">
        <v>6179</v>
      </c>
      <c r="F11" s="28" t="s">
        <v>26</v>
      </c>
      <c r="G11" s="29">
        <v>42430</v>
      </c>
      <c r="H11" s="30">
        <v>42433</v>
      </c>
      <c r="I11" s="28">
        <v>11</v>
      </c>
      <c r="J11" s="28" t="s">
        <v>50</v>
      </c>
      <c r="K11" s="28">
        <v>-250000</v>
      </c>
      <c r="L11" s="31"/>
      <c r="M11" s="28" t="s">
        <v>28</v>
      </c>
      <c r="N11" s="31"/>
    </row>
    <row r="12" spans="1:14" ht="25.5">
      <c r="A12" s="28">
        <v>5020</v>
      </c>
      <c r="B12" s="28">
        <v>2200</v>
      </c>
      <c r="C12" s="28">
        <v>6805</v>
      </c>
      <c r="D12" s="28" t="s">
        <v>25</v>
      </c>
      <c r="E12" s="28">
        <v>6179</v>
      </c>
      <c r="F12" s="28" t="s">
        <v>26</v>
      </c>
      <c r="G12" s="29">
        <v>42430</v>
      </c>
      <c r="H12" s="30">
        <v>42433</v>
      </c>
      <c r="I12" s="28">
        <v>10</v>
      </c>
      <c r="J12" s="28" t="s">
        <v>50</v>
      </c>
      <c r="K12" s="28">
        <v>250000</v>
      </c>
      <c r="L12" s="31"/>
      <c r="M12" s="28" t="s">
        <v>28</v>
      </c>
      <c r="N12" s="31"/>
    </row>
    <row r="13" spans="1:14">
      <c r="A13" s="28">
        <v>5020</v>
      </c>
      <c r="B13" s="28">
        <v>2200</v>
      </c>
      <c r="C13" s="28">
        <v>6805</v>
      </c>
      <c r="D13" s="28" t="s">
        <v>25</v>
      </c>
      <c r="E13" s="28">
        <v>6179</v>
      </c>
      <c r="F13" s="28" t="s">
        <v>26</v>
      </c>
      <c r="G13" s="29">
        <v>42430</v>
      </c>
      <c r="H13" s="30">
        <v>42432</v>
      </c>
      <c r="I13" s="28">
        <v>11</v>
      </c>
      <c r="J13" s="28" t="s">
        <v>51</v>
      </c>
      <c r="K13" s="28">
        <v>250000</v>
      </c>
      <c r="L13" s="31"/>
      <c r="M13" s="28" t="s">
        <v>28</v>
      </c>
      <c r="N13" s="31"/>
    </row>
    <row r="14" spans="1:14">
      <c r="K14">
        <f>SUM(K2:K13)</f>
        <v>948390.21</v>
      </c>
    </row>
  </sheetData>
  <pageMargins left="0.75" right="0.75" top="1" bottom="1" header="0.5" footer="0.5"/>
  <pageSetup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50"/>
  <sheetViews>
    <sheetView showGridLines="0" workbookViewId="0">
      <selection activeCell="K51" sqref="K51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9.25" bestFit="1" customWidth="1"/>
    <col min="13" max="13" width="17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>
      <c r="A2" s="28">
        <v>5030</v>
      </c>
      <c r="B2" s="28">
        <v>2200</v>
      </c>
      <c r="C2" s="28">
        <v>8053</v>
      </c>
      <c r="D2" s="28" t="s">
        <v>52</v>
      </c>
      <c r="E2" s="28">
        <v>6180</v>
      </c>
      <c r="F2" s="28" t="s">
        <v>53</v>
      </c>
      <c r="G2" s="29">
        <v>43405</v>
      </c>
      <c r="H2" s="30">
        <v>43068</v>
      </c>
      <c r="I2" s="28">
        <v>11</v>
      </c>
      <c r="J2" s="28" t="s">
        <v>54</v>
      </c>
      <c r="K2" s="28">
        <v>-21198.53</v>
      </c>
      <c r="L2" s="31"/>
      <c r="M2" s="28" t="s">
        <v>6</v>
      </c>
      <c r="N2" s="31"/>
    </row>
    <row r="3" spans="1:14">
      <c r="A3" s="28">
        <v>5030</v>
      </c>
      <c r="B3" s="28">
        <v>2200</v>
      </c>
      <c r="C3" s="28">
        <v>8053</v>
      </c>
      <c r="D3" s="28" t="s">
        <v>52</v>
      </c>
      <c r="E3" s="28">
        <v>6180</v>
      </c>
      <c r="F3" s="28" t="s">
        <v>53</v>
      </c>
      <c r="G3" s="29">
        <v>43405</v>
      </c>
      <c r="H3" s="30">
        <v>43068</v>
      </c>
      <c r="I3" s="28">
        <v>10</v>
      </c>
      <c r="J3" s="28" t="s">
        <v>54</v>
      </c>
      <c r="K3" s="28">
        <v>21198.53</v>
      </c>
      <c r="L3" s="31"/>
      <c r="M3" s="28" t="s">
        <v>6</v>
      </c>
      <c r="N3" s="31"/>
    </row>
    <row r="4" spans="1:14">
      <c r="A4" s="28">
        <v>5030</v>
      </c>
      <c r="B4" s="28">
        <v>2200</v>
      </c>
      <c r="C4" s="28">
        <v>8053</v>
      </c>
      <c r="D4" s="28" t="s">
        <v>52</v>
      </c>
      <c r="E4" s="28">
        <v>6180</v>
      </c>
      <c r="F4" s="28" t="s">
        <v>53</v>
      </c>
      <c r="G4" s="29">
        <v>43405</v>
      </c>
      <c r="H4" s="30">
        <v>43066</v>
      </c>
      <c r="I4" s="28">
        <v>11</v>
      </c>
      <c r="J4" s="28" t="s">
        <v>55</v>
      </c>
      <c r="K4" s="28">
        <v>21198.53</v>
      </c>
      <c r="L4" s="31"/>
      <c r="M4" s="28" t="s">
        <v>6</v>
      </c>
      <c r="N4" s="31"/>
    </row>
    <row r="5" spans="1:14" hidden="1">
      <c r="A5" s="28">
        <v>5030</v>
      </c>
      <c r="B5" s="28">
        <v>2200</v>
      </c>
      <c r="C5" s="28">
        <v>8053</v>
      </c>
      <c r="D5" s="28" t="s">
        <v>52</v>
      </c>
      <c r="E5" s="28">
        <v>6180</v>
      </c>
      <c r="F5" s="28" t="s">
        <v>53</v>
      </c>
      <c r="G5" s="29">
        <v>43405</v>
      </c>
      <c r="H5" s="30">
        <v>43059</v>
      </c>
      <c r="I5" s="28">
        <v>11</v>
      </c>
      <c r="J5" s="28" t="s">
        <v>56</v>
      </c>
      <c r="K5" s="28">
        <v>-20.11</v>
      </c>
      <c r="L5" s="31"/>
      <c r="M5" s="28" t="s">
        <v>57</v>
      </c>
      <c r="N5" s="31"/>
    </row>
    <row r="6" spans="1:14" hidden="1">
      <c r="A6" s="28">
        <v>5030</v>
      </c>
      <c r="B6" s="28">
        <v>2200</v>
      </c>
      <c r="C6" s="28">
        <v>8053</v>
      </c>
      <c r="D6" s="28" t="s">
        <v>52</v>
      </c>
      <c r="E6" s="28">
        <v>6180</v>
      </c>
      <c r="F6" s="28" t="s">
        <v>53</v>
      </c>
      <c r="G6" s="29">
        <v>43405</v>
      </c>
      <c r="H6" s="30">
        <v>43059</v>
      </c>
      <c r="I6" s="28">
        <v>10</v>
      </c>
      <c r="J6" s="28" t="s">
        <v>56</v>
      </c>
      <c r="K6" s="28">
        <v>20.11</v>
      </c>
      <c r="L6" s="31"/>
      <c r="M6" s="28" t="s">
        <v>57</v>
      </c>
      <c r="N6" s="31"/>
    </row>
    <row r="7" spans="1:14" hidden="1">
      <c r="A7" s="28">
        <v>5030</v>
      </c>
      <c r="B7" s="28">
        <v>2200</v>
      </c>
      <c r="C7" s="28">
        <v>8053</v>
      </c>
      <c r="D7" s="28" t="s">
        <v>52</v>
      </c>
      <c r="E7" s="28">
        <v>6180</v>
      </c>
      <c r="F7" s="28" t="s">
        <v>53</v>
      </c>
      <c r="G7" s="29">
        <v>43405</v>
      </c>
      <c r="H7" s="30">
        <v>43056</v>
      </c>
      <c r="I7" s="28">
        <v>11</v>
      </c>
      <c r="J7" s="28" t="s">
        <v>58</v>
      </c>
      <c r="K7" s="28">
        <v>20.11</v>
      </c>
      <c r="L7" s="31"/>
      <c r="M7" s="28" t="s">
        <v>57</v>
      </c>
      <c r="N7" s="31"/>
    </row>
    <row r="8" spans="1:14">
      <c r="A8" s="28">
        <v>5030</v>
      </c>
      <c r="B8" s="28">
        <v>2200</v>
      </c>
      <c r="C8" s="28">
        <v>8053</v>
      </c>
      <c r="D8" s="28" t="s">
        <v>52</v>
      </c>
      <c r="E8" s="28">
        <v>6180</v>
      </c>
      <c r="F8" s="28" t="s">
        <v>53</v>
      </c>
      <c r="G8" s="29">
        <v>43374</v>
      </c>
      <c r="H8" s="30">
        <v>43033</v>
      </c>
      <c r="I8" s="28">
        <v>11</v>
      </c>
      <c r="J8" s="28" t="s">
        <v>59</v>
      </c>
      <c r="K8" s="28">
        <v>-21198.53</v>
      </c>
      <c r="L8" s="31"/>
      <c r="M8" s="28" t="s">
        <v>6</v>
      </c>
      <c r="N8" s="31"/>
    </row>
    <row r="9" spans="1:14">
      <c r="A9" s="28">
        <v>5030</v>
      </c>
      <c r="B9" s="28">
        <v>2200</v>
      </c>
      <c r="C9" s="28">
        <v>8053</v>
      </c>
      <c r="D9" s="28" t="s">
        <v>52</v>
      </c>
      <c r="E9" s="28">
        <v>6180</v>
      </c>
      <c r="F9" s="28" t="s">
        <v>53</v>
      </c>
      <c r="G9" s="29">
        <v>43374</v>
      </c>
      <c r="H9" s="30">
        <v>43033</v>
      </c>
      <c r="I9" s="28">
        <v>10</v>
      </c>
      <c r="J9" s="28" t="s">
        <v>59</v>
      </c>
      <c r="K9" s="28">
        <v>21198.53</v>
      </c>
      <c r="L9" s="31"/>
      <c r="M9" s="28" t="s">
        <v>6</v>
      </c>
      <c r="N9" s="31"/>
    </row>
    <row r="10" spans="1:14">
      <c r="A10" s="28">
        <v>5030</v>
      </c>
      <c r="B10" s="28">
        <v>2200</v>
      </c>
      <c r="C10" s="28">
        <v>8053</v>
      </c>
      <c r="D10" s="28" t="s">
        <v>52</v>
      </c>
      <c r="E10" s="28">
        <v>6180</v>
      </c>
      <c r="F10" s="28" t="s">
        <v>53</v>
      </c>
      <c r="G10" s="29">
        <v>43374</v>
      </c>
      <c r="H10" s="30">
        <v>43031</v>
      </c>
      <c r="I10" s="28">
        <v>11</v>
      </c>
      <c r="J10" s="28" t="s">
        <v>60</v>
      </c>
      <c r="K10" s="28">
        <v>21198.53</v>
      </c>
      <c r="L10" s="31"/>
      <c r="M10" s="28" t="s">
        <v>6</v>
      </c>
      <c r="N10" s="31"/>
    </row>
    <row r="11" spans="1:14" hidden="1">
      <c r="A11" s="28">
        <v>5030</v>
      </c>
      <c r="B11" s="28">
        <v>2200</v>
      </c>
      <c r="C11" s="28">
        <v>8053</v>
      </c>
      <c r="D11" s="28" t="s">
        <v>52</v>
      </c>
      <c r="E11" s="28">
        <v>6180</v>
      </c>
      <c r="F11" s="28" t="s">
        <v>53</v>
      </c>
      <c r="G11" s="29">
        <v>43739</v>
      </c>
      <c r="H11" s="30">
        <v>43390</v>
      </c>
      <c r="I11" s="28">
        <v>10</v>
      </c>
      <c r="J11" s="28" t="s">
        <v>61</v>
      </c>
      <c r="K11" s="28">
        <v>-37399.61</v>
      </c>
      <c r="L11" s="28" t="s">
        <v>62</v>
      </c>
      <c r="M11" s="31"/>
      <c r="N11" s="31"/>
    </row>
    <row r="12" spans="1:14" hidden="1">
      <c r="A12" s="28">
        <v>5030</v>
      </c>
      <c r="B12" s="28">
        <v>2200</v>
      </c>
      <c r="C12" s="28">
        <v>8053</v>
      </c>
      <c r="D12" s="28" t="s">
        <v>52</v>
      </c>
      <c r="E12" s="28">
        <v>6180</v>
      </c>
      <c r="F12" s="28" t="s">
        <v>53</v>
      </c>
      <c r="G12" s="29">
        <v>43739</v>
      </c>
      <c r="H12" s="30">
        <v>43378</v>
      </c>
      <c r="I12" s="28">
        <v>11</v>
      </c>
      <c r="J12" s="28" t="s">
        <v>63</v>
      </c>
      <c r="K12" s="28">
        <v>-37399.61</v>
      </c>
      <c r="L12" s="31"/>
      <c r="M12" s="28" t="s">
        <v>57</v>
      </c>
      <c r="N12" s="31"/>
    </row>
    <row r="13" spans="1:14" hidden="1">
      <c r="A13" s="28">
        <v>5030</v>
      </c>
      <c r="B13" s="28">
        <v>2200</v>
      </c>
      <c r="C13" s="28">
        <v>8053</v>
      </c>
      <c r="D13" s="28" t="s">
        <v>52</v>
      </c>
      <c r="E13" s="28">
        <v>6180</v>
      </c>
      <c r="F13" s="28" t="s">
        <v>53</v>
      </c>
      <c r="G13" s="29">
        <v>43739</v>
      </c>
      <c r="H13" s="30">
        <v>43378</v>
      </c>
      <c r="I13" s="28">
        <v>10</v>
      </c>
      <c r="J13" s="28" t="s">
        <v>63</v>
      </c>
      <c r="K13" s="28">
        <v>37399.61</v>
      </c>
      <c r="L13" s="31"/>
      <c r="M13" s="28" t="s">
        <v>57</v>
      </c>
      <c r="N13" s="31"/>
    </row>
    <row r="14" spans="1:14" hidden="1">
      <c r="A14" s="28">
        <v>5030</v>
      </c>
      <c r="B14" s="28">
        <v>2200</v>
      </c>
      <c r="C14" s="28">
        <v>8053</v>
      </c>
      <c r="D14" s="28" t="s">
        <v>52</v>
      </c>
      <c r="E14" s="28">
        <v>6180</v>
      </c>
      <c r="F14" s="28" t="s">
        <v>53</v>
      </c>
      <c r="G14" s="29">
        <v>43739</v>
      </c>
      <c r="H14" s="30">
        <v>43377</v>
      </c>
      <c r="I14" s="28">
        <v>11</v>
      </c>
      <c r="J14" s="28" t="s">
        <v>64</v>
      </c>
      <c r="K14" s="28">
        <v>37399.61</v>
      </c>
      <c r="L14" s="31"/>
      <c r="M14" s="28" t="s">
        <v>57</v>
      </c>
      <c r="N14" s="31"/>
    </row>
    <row r="15" spans="1:14" hidden="1">
      <c r="A15" s="28">
        <v>5030</v>
      </c>
      <c r="B15" s="28">
        <v>2200</v>
      </c>
      <c r="C15" s="28">
        <v>8053</v>
      </c>
      <c r="D15" s="28" t="s">
        <v>52</v>
      </c>
      <c r="E15" s="28">
        <v>6180</v>
      </c>
      <c r="F15" s="28" t="s">
        <v>53</v>
      </c>
      <c r="G15" s="29">
        <v>43344</v>
      </c>
      <c r="H15" s="30">
        <v>43373</v>
      </c>
      <c r="I15" s="28">
        <v>10</v>
      </c>
      <c r="J15" s="28" t="s">
        <v>65</v>
      </c>
      <c r="K15" s="28">
        <v>37399.61</v>
      </c>
      <c r="L15" s="28" t="s">
        <v>62</v>
      </c>
      <c r="M15" s="31"/>
      <c r="N15" s="31"/>
    </row>
    <row r="16" spans="1:14">
      <c r="A16" s="28">
        <v>5030</v>
      </c>
      <c r="B16" s="28">
        <v>2200</v>
      </c>
      <c r="C16" s="28">
        <v>8053</v>
      </c>
      <c r="D16" s="28" t="s">
        <v>52</v>
      </c>
      <c r="E16" s="28">
        <v>6180</v>
      </c>
      <c r="F16" s="28" t="s">
        <v>53</v>
      </c>
      <c r="G16" s="29">
        <v>43313</v>
      </c>
      <c r="H16" s="30">
        <v>43336</v>
      </c>
      <c r="I16" s="28">
        <v>11</v>
      </c>
      <c r="J16" s="28" t="s">
        <v>66</v>
      </c>
      <c r="K16" s="28">
        <v>-21198.53</v>
      </c>
      <c r="L16" s="31"/>
      <c r="M16" s="28" t="s">
        <v>6</v>
      </c>
      <c r="N16" s="31"/>
    </row>
    <row r="17" spans="1:14">
      <c r="A17" s="28">
        <v>5030</v>
      </c>
      <c r="B17" s="28">
        <v>2200</v>
      </c>
      <c r="C17" s="28">
        <v>8053</v>
      </c>
      <c r="D17" s="28" t="s">
        <v>52</v>
      </c>
      <c r="E17" s="28">
        <v>6180</v>
      </c>
      <c r="F17" s="28" t="s">
        <v>53</v>
      </c>
      <c r="G17" s="29">
        <v>43313</v>
      </c>
      <c r="H17" s="30">
        <v>43336</v>
      </c>
      <c r="I17" s="28">
        <v>10</v>
      </c>
      <c r="J17" s="28" t="s">
        <v>66</v>
      </c>
      <c r="K17" s="28">
        <v>21198.53</v>
      </c>
      <c r="L17" s="31"/>
      <c r="M17" s="28" t="s">
        <v>6</v>
      </c>
      <c r="N17" s="31"/>
    </row>
    <row r="18" spans="1:14" hidden="1">
      <c r="A18" s="28">
        <v>5030</v>
      </c>
      <c r="B18" s="28">
        <v>2200</v>
      </c>
      <c r="C18" s="28">
        <v>8053</v>
      </c>
      <c r="D18" s="28" t="s">
        <v>52</v>
      </c>
      <c r="E18" s="28">
        <v>6180</v>
      </c>
      <c r="F18" s="28" t="s">
        <v>53</v>
      </c>
      <c r="G18" s="29">
        <v>43313</v>
      </c>
      <c r="H18" s="30">
        <v>43334</v>
      </c>
      <c r="I18" s="28">
        <v>11</v>
      </c>
      <c r="J18" s="28" t="s">
        <v>67</v>
      </c>
      <c r="K18" s="28">
        <v>-25526.98</v>
      </c>
      <c r="L18" s="31"/>
      <c r="M18" s="28" t="s">
        <v>57</v>
      </c>
      <c r="N18" s="31"/>
    </row>
    <row r="19" spans="1:14">
      <c r="A19" s="28">
        <v>5030</v>
      </c>
      <c r="B19" s="28">
        <v>2200</v>
      </c>
      <c r="C19" s="28">
        <v>8053</v>
      </c>
      <c r="D19" s="28" t="s">
        <v>52</v>
      </c>
      <c r="E19" s="28">
        <v>6180</v>
      </c>
      <c r="F19" s="28" t="s">
        <v>53</v>
      </c>
      <c r="G19" s="29">
        <v>43313</v>
      </c>
      <c r="H19" s="30">
        <v>43334</v>
      </c>
      <c r="I19" s="28">
        <v>11</v>
      </c>
      <c r="J19" s="28" t="s">
        <v>68</v>
      </c>
      <c r="K19" s="28">
        <v>21198.53</v>
      </c>
      <c r="L19" s="31"/>
      <c r="M19" s="28" t="s">
        <v>6</v>
      </c>
      <c r="N19" s="31"/>
    </row>
    <row r="20" spans="1:14" hidden="1">
      <c r="A20" s="28">
        <v>5030</v>
      </c>
      <c r="B20" s="28">
        <v>2200</v>
      </c>
      <c r="C20" s="28">
        <v>8053</v>
      </c>
      <c r="D20" s="28" t="s">
        <v>52</v>
      </c>
      <c r="E20" s="28">
        <v>6180</v>
      </c>
      <c r="F20" s="28" t="s">
        <v>53</v>
      </c>
      <c r="G20" s="29">
        <v>43313</v>
      </c>
      <c r="H20" s="30">
        <v>43334</v>
      </c>
      <c r="I20" s="28">
        <v>10</v>
      </c>
      <c r="J20" s="28" t="s">
        <v>67</v>
      </c>
      <c r="K20" s="28">
        <v>25526.98</v>
      </c>
      <c r="L20" s="31"/>
      <c r="M20" s="28" t="s">
        <v>57</v>
      </c>
      <c r="N20" s="31"/>
    </row>
    <row r="21" spans="1:14" hidden="1">
      <c r="A21" s="28">
        <v>5030</v>
      </c>
      <c r="B21" s="28">
        <v>2200</v>
      </c>
      <c r="C21" s="28">
        <v>8053</v>
      </c>
      <c r="D21" s="28" t="s">
        <v>52</v>
      </c>
      <c r="E21" s="28">
        <v>6180</v>
      </c>
      <c r="F21" s="28" t="s">
        <v>53</v>
      </c>
      <c r="G21" s="29">
        <v>43313</v>
      </c>
      <c r="H21" s="30">
        <v>43333</v>
      </c>
      <c r="I21" s="28">
        <v>11</v>
      </c>
      <c r="J21" s="28" t="s">
        <v>69</v>
      </c>
      <c r="K21" s="28">
        <v>25526.98</v>
      </c>
      <c r="L21" s="31"/>
      <c r="M21" s="28" t="s">
        <v>57</v>
      </c>
      <c r="N21" s="31"/>
    </row>
    <row r="22" spans="1:14">
      <c r="A22" s="28">
        <v>5030</v>
      </c>
      <c r="B22" s="28">
        <v>2200</v>
      </c>
      <c r="C22" s="28">
        <v>8053</v>
      </c>
      <c r="D22" s="28" t="s">
        <v>52</v>
      </c>
      <c r="E22" s="28">
        <v>6180</v>
      </c>
      <c r="F22" s="28" t="s">
        <v>53</v>
      </c>
      <c r="G22" s="29">
        <v>43282</v>
      </c>
      <c r="H22" s="30">
        <v>43304</v>
      </c>
      <c r="I22" s="28">
        <v>11</v>
      </c>
      <c r="J22" s="28" t="s">
        <v>70</v>
      </c>
      <c r="K22" s="28">
        <v>-21198.53</v>
      </c>
      <c r="L22" s="31"/>
      <c r="M22" s="28" t="s">
        <v>6</v>
      </c>
      <c r="N22" s="31"/>
    </row>
    <row r="23" spans="1:14">
      <c r="A23" s="28">
        <v>5030</v>
      </c>
      <c r="B23" s="28">
        <v>2200</v>
      </c>
      <c r="C23" s="28">
        <v>8053</v>
      </c>
      <c r="D23" s="28" t="s">
        <v>52</v>
      </c>
      <c r="E23" s="28">
        <v>6180</v>
      </c>
      <c r="F23" s="28" t="s">
        <v>53</v>
      </c>
      <c r="G23" s="29">
        <v>43282</v>
      </c>
      <c r="H23" s="30">
        <v>43304</v>
      </c>
      <c r="I23" s="28">
        <v>10</v>
      </c>
      <c r="J23" s="28" t="s">
        <v>70</v>
      </c>
      <c r="K23" s="28">
        <v>21198.53</v>
      </c>
      <c r="L23" s="31"/>
      <c r="M23" s="28" t="s">
        <v>6</v>
      </c>
      <c r="N23" s="31"/>
    </row>
    <row r="24" spans="1:14">
      <c r="A24" s="28">
        <v>5030</v>
      </c>
      <c r="B24" s="28">
        <v>2200</v>
      </c>
      <c r="C24" s="28">
        <v>8053</v>
      </c>
      <c r="D24" s="28" t="s">
        <v>52</v>
      </c>
      <c r="E24" s="28">
        <v>6180</v>
      </c>
      <c r="F24" s="28" t="s">
        <v>53</v>
      </c>
      <c r="G24" s="29">
        <v>43282</v>
      </c>
      <c r="H24" s="30">
        <v>43300</v>
      </c>
      <c r="I24" s="28">
        <v>11</v>
      </c>
      <c r="J24" s="28" t="s">
        <v>71</v>
      </c>
      <c r="K24" s="28">
        <v>21198.53</v>
      </c>
      <c r="L24" s="31"/>
      <c r="M24" s="28" t="s">
        <v>6</v>
      </c>
      <c r="N24" s="31"/>
    </row>
    <row r="25" spans="1:14">
      <c r="A25" s="28">
        <v>5030</v>
      </c>
      <c r="B25" s="28">
        <v>2200</v>
      </c>
      <c r="C25" s="28">
        <v>8053</v>
      </c>
      <c r="D25" s="28" t="s">
        <v>52</v>
      </c>
      <c r="E25" s="28">
        <v>6180</v>
      </c>
      <c r="F25" s="28" t="s">
        <v>53</v>
      </c>
      <c r="G25" s="29">
        <v>43252</v>
      </c>
      <c r="H25" s="30">
        <v>43277</v>
      </c>
      <c r="I25" s="28">
        <v>11</v>
      </c>
      <c r="J25" s="28" t="s">
        <v>72</v>
      </c>
      <c r="K25" s="28">
        <v>-21198.53</v>
      </c>
      <c r="L25" s="31"/>
      <c r="M25" s="28" t="s">
        <v>6</v>
      </c>
      <c r="N25" s="31"/>
    </row>
    <row r="26" spans="1:14">
      <c r="A26" s="28">
        <v>5030</v>
      </c>
      <c r="B26" s="28">
        <v>2200</v>
      </c>
      <c r="C26" s="28">
        <v>8053</v>
      </c>
      <c r="D26" s="28" t="s">
        <v>52</v>
      </c>
      <c r="E26" s="28">
        <v>6180</v>
      </c>
      <c r="F26" s="28" t="s">
        <v>53</v>
      </c>
      <c r="G26" s="29">
        <v>43252</v>
      </c>
      <c r="H26" s="30">
        <v>43277</v>
      </c>
      <c r="I26" s="28">
        <v>10</v>
      </c>
      <c r="J26" s="28" t="s">
        <v>72</v>
      </c>
      <c r="K26" s="28">
        <v>21198.53</v>
      </c>
      <c r="L26" s="31"/>
      <c r="M26" s="28" t="s">
        <v>6</v>
      </c>
      <c r="N26" s="31"/>
    </row>
    <row r="27" spans="1:14">
      <c r="A27" s="28">
        <v>5030</v>
      </c>
      <c r="B27" s="28">
        <v>2200</v>
      </c>
      <c r="C27" s="28">
        <v>8053</v>
      </c>
      <c r="D27" s="28" t="s">
        <v>52</v>
      </c>
      <c r="E27" s="28">
        <v>6180</v>
      </c>
      <c r="F27" s="28" t="s">
        <v>53</v>
      </c>
      <c r="G27" s="29">
        <v>43252</v>
      </c>
      <c r="H27" s="30">
        <v>43274</v>
      </c>
      <c r="I27" s="28">
        <v>11</v>
      </c>
      <c r="J27" s="28" t="s">
        <v>73</v>
      </c>
      <c r="K27" s="28">
        <v>21198.53</v>
      </c>
      <c r="L27" s="31"/>
      <c r="M27" s="28" t="s">
        <v>6</v>
      </c>
      <c r="N27" s="31"/>
    </row>
    <row r="28" spans="1:14">
      <c r="A28" s="28">
        <v>5030</v>
      </c>
      <c r="B28" s="28">
        <v>2200</v>
      </c>
      <c r="C28" s="28">
        <v>8053</v>
      </c>
      <c r="D28" s="28" t="s">
        <v>52</v>
      </c>
      <c r="E28" s="28">
        <v>6180</v>
      </c>
      <c r="F28" s="28" t="s">
        <v>53</v>
      </c>
      <c r="G28" s="29">
        <v>43252</v>
      </c>
      <c r="H28" s="30">
        <v>43258</v>
      </c>
      <c r="I28" s="28">
        <v>11</v>
      </c>
      <c r="J28" s="28" t="s">
        <v>74</v>
      </c>
      <c r="K28" s="28">
        <v>-21198.53</v>
      </c>
      <c r="L28" s="31"/>
      <c r="M28" s="28" t="s">
        <v>6</v>
      </c>
      <c r="N28" s="31"/>
    </row>
    <row r="29" spans="1:14">
      <c r="A29" s="28">
        <v>5030</v>
      </c>
      <c r="B29" s="28">
        <v>2200</v>
      </c>
      <c r="C29" s="28">
        <v>8053</v>
      </c>
      <c r="D29" s="28" t="s">
        <v>52</v>
      </c>
      <c r="E29" s="28">
        <v>6180</v>
      </c>
      <c r="F29" s="28" t="s">
        <v>53</v>
      </c>
      <c r="G29" s="29">
        <v>43252</v>
      </c>
      <c r="H29" s="30">
        <v>43258</v>
      </c>
      <c r="I29" s="28">
        <v>10</v>
      </c>
      <c r="J29" s="28" t="s">
        <v>74</v>
      </c>
      <c r="K29" s="28">
        <v>21198.53</v>
      </c>
      <c r="L29" s="31"/>
      <c r="M29" s="28" t="s">
        <v>6</v>
      </c>
      <c r="N29" s="31"/>
    </row>
    <row r="30" spans="1:14">
      <c r="A30" s="28">
        <v>5030</v>
      </c>
      <c r="B30" s="28">
        <v>2200</v>
      </c>
      <c r="C30" s="28">
        <v>8053</v>
      </c>
      <c r="D30" s="28" t="s">
        <v>52</v>
      </c>
      <c r="E30" s="28">
        <v>6180</v>
      </c>
      <c r="F30" s="28" t="s">
        <v>53</v>
      </c>
      <c r="G30" s="29">
        <v>43252</v>
      </c>
      <c r="H30" s="30">
        <v>43256</v>
      </c>
      <c r="I30" s="28">
        <v>11</v>
      </c>
      <c r="J30" s="28" t="s">
        <v>75</v>
      </c>
      <c r="K30" s="28">
        <v>21198.53</v>
      </c>
      <c r="L30" s="31"/>
      <c r="M30" s="28" t="s">
        <v>6</v>
      </c>
      <c r="N30" s="31"/>
    </row>
    <row r="31" spans="1:14">
      <c r="A31" s="28">
        <v>5030</v>
      </c>
      <c r="B31" s="28">
        <v>2200</v>
      </c>
      <c r="C31" s="28">
        <v>8053</v>
      </c>
      <c r="D31" s="28" t="s">
        <v>52</v>
      </c>
      <c r="E31" s="28">
        <v>6180</v>
      </c>
      <c r="F31" s="28" t="s">
        <v>53</v>
      </c>
      <c r="G31" s="29">
        <v>43191</v>
      </c>
      <c r="H31" s="30">
        <v>43214</v>
      </c>
      <c r="I31" s="28">
        <v>11</v>
      </c>
      <c r="J31" s="28" t="s">
        <v>76</v>
      </c>
      <c r="K31" s="28">
        <v>-21198.53</v>
      </c>
      <c r="L31" s="31"/>
      <c r="M31" s="28" t="s">
        <v>6</v>
      </c>
      <c r="N31" s="31"/>
    </row>
    <row r="32" spans="1:14">
      <c r="A32" s="28">
        <v>5030</v>
      </c>
      <c r="B32" s="28">
        <v>2200</v>
      </c>
      <c r="C32" s="28">
        <v>8053</v>
      </c>
      <c r="D32" s="28" t="s">
        <v>52</v>
      </c>
      <c r="E32" s="28">
        <v>6180</v>
      </c>
      <c r="F32" s="28" t="s">
        <v>53</v>
      </c>
      <c r="G32" s="29">
        <v>43191</v>
      </c>
      <c r="H32" s="30">
        <v>43214</v>
      </c>
      <c r="I32" s="28">
        <v>10</v>
      </c>
      <c r="J32" s="28" t="s">
        <v>76</v>
      </c>
      <c r="K32" s="28">
        <v>21198.53</v>
      </c>
      <c r="L32" s="31"/>
      <c r="M32" s="28" t="s">
        <v>6</v>
      </c>
      <c r="N32" s="31"/>
    </row>
    <row r="33" spans="1:14">
      <c r="A33" s="28">
        <v>5030</v>
      </c>
      <c r="B33" s="28">
        <v>2200</v>
      </c>
      <c r="C33" s="28">
        <v>8053</v>
      </c>
      <c r="D33" s="28" t="s">
        <v>52</v>
      </c>
      <c r="E33" s="28">
        <v>6180</v>
      </c>
      <c r="F33" s="28" t="s">
        <v>53</v>
      </c>
      <c r="G33" s="29">
        <v>43191</v>
      </c>
      <c r="H33" s="30">
        <v>43210</v>
      </c>
      <c r="I33" s="28">
        <v>11</v>
      </c>
      <c r="J33" s="28" t="s">
        <v>77</v>
      </c>
      <c r="K33" s="28">
        <v>21198.53</v>
      </c>
      <c r="L33" s="31"/>
      <c r="M33" s="28" t="s">
        <v>6</v>
      </c>
      <c r="N33" s="31"/>
    </row>
    <row r="34" spans="1:14">
      <c r="A34" s="28">
        <v>5030</v>
      </c>
      <c r="B34" s="28">
        <v>2200</v>
      </c>
      <c r="C34" s="28">
        <v>8053</v>
      </c>
      <c r="D34" s="28" t="s">
        <v>52</v>
      </c>
      <c r="E34" s="28">
        <v>6180</v>
      </c>
      <c r="F34" s="28" t="s">
        <v>53</v>
      </c>
      <c r="G34" s="29">
        <v>43160</v>
      </c>
      <c r="H34" s="30">
        <v>43185</v>
      </c>
      <c r="I34" s="28">
        <v>11</v>
      </c>
      <c r="J34" s="28" t="s">
        <v>78</v>
      </c>
      <c r="K34" s="28">
        <v>-21198.53</v>
      </c>
      <c r="L34" s="31"/>
      <c r="M34" s="28" t="s">
        <v>6</v>
      </c>
      <c r="N34" s="31"/>
    </row>
    <row r="35" spans="1:14">
      <c r="A35" s="28">
        <v>5030</v>
      </c>
      <c r="B35" s="28">
        <v>2200</v>
      </c>
      <c r="C35" s="28">
        <v>8053</v>
      </c>
      <c r="D35" s="28" t="s">
        <v>52</v>
      </c>
      <c r="E35" s="28">
        <v>6180</v>
      </c>
      <c r="F35" s="28" t="s">
        <v>53</v>
      </c>
      <c r="G35" s="29">
        <v>43160</v>
      </c>
      <c r="H35" s="30">
        <v>43185</v>
      </c>
      <c r="I35" s="28">
        <v>10</v>
      </c>
      <c r="J35" s="28" t="s">
        <v>78</v>
      </c>
      <c r="K35" s="28">
        <v>21198.53</v>
      </c>
      <c r="L35" s="31"/>
      <c r="M35" s="28" t="s">
        <v>6</v>
      </c>
      <c r="N35" s="31"/>
    </row>
    <row r="36" spans="1:14">
      <c r="A36" s="28">
        <v>5030</v>
      </c>
      <c r="B36" s="28">
        <v>2200</v>
      </c>
      <c r="C36" s="28">
        <v>8053</v>
      </c>
      <c r="D36" s="28" t="s">
        <v>52</v>
      </c>
      <c r="E36" s="28">
        <v>6180</v>
      </c>
      <c r="F36" s="28" t="s">
        <v>53</v>
      </c>
      <c r="G36" s="29">
        <v>43160</v>
      </c>
      <c r="H36" s="30">
        <v>43181</v>
      </c>
      <c r="I36" s="28">
        <v>11</v>
      </c>
      <c r="J36" s="28" t="s">
        <v>79</v>
      </c>
      <c r="K36" s="28">
        <v>21198.53</v>
      </c>
      <c r="L36" s="31"/>
      <c r="M36" s="28" t="s">
        <v>6</v>
      </c>
      <c r="N36" s="31"/>
    </row>
    <row r="37" spans="1:14" hidden="1">
      <c r="A37" s="28">
        <v>5030</v>
      </c>
      <c r="B37" s="28">
        <v>2200</v>
      </c>
      <c r="C37" s="28">
        <v>8053</v>
      </c>
      <c r="D37" s="28" t="s">
        <v>52</v>
      </c>
      <c r="E37" s="28">
        <v>6180</v>
      </c>
      <c r="F37" s="28" t="s">
        <v>53</v>
      </c>
      <c r="G37" s="29">
        <v>43160</v>
      </c>
      <c r="H37" s="30">
        <v>43180</v>
      </c>
      <c r="I37" s="28">
        <v>10</v>
      </c>
      <c r="J37" s="28" t="s">
        <v>80</v>
      </c>
      <c r="K37" s="28">
        <v>-20.11</v>
      </c>
      <c r="L37" s="28" t="s">
        <v>81</v>
      </c>
      <c r="M37" s="31"/>
      <c r="N37" s="31"/>
    </row>
    <row r="38" spans="1:14">
      <c r="A38" s="28">
        <v>5030</v>
      </c>
      <c r="B38" s="28">
        <v>2200</v>
      </c>
      <c r="C38" s="28">
        <v>8053</v>
      </c>
      <c r="D38" s="28" t="s">
        <v>52</v>
      </c>
      <c r="E38" s="28">
        <v>6180</v>
      </c>
      <c r="F38" s="28" t="s">
        <v>53</v>
      </c>
      <c r="G38" s="29">
        <v>43132</v>
      </c>
      <c r="H38" s="30">
        <v>43158</v>
      </c>
      <c r="I38" s="28">
        <v>11</v>
      </c>
      <c r="J38" s="28" t="s">
        <v>82</v>
      </c>
      <c r="K38" s="28">
        <v>-21198.53</v>
      </c>
      <c r="L38" s="31"/>
      <c r="M38" s="28" t="s">
        <v>6</v>
      </c>
      <c r="N38" s="31"/>
    </row>
    <row r="39" spans="1:14">
      <c r="A39" s="28">
        <v>5030</v>
      </c>
      <c r="B39" s="28">
        <v>2200</v>
      </c>
      <c r="C39" s="28">
        <v>8053</v>
      </c>
      <c r="D39" s="28" t="s">
        <v>52</v>
      </c>
      <c r="E39" s="28">
        <v>6180</v>
      </c>
      <c r="F39" s="28" t="s">
        <v>53</v>
      </c>
      <c r="G39" s="29">
        <v>43132</v>
      </c>
      <c r="H39" s="30">
        <v>43158</v>
      </c>
      <c r="I39" s="28">
        <v>10</v>
      </c>
      <c r="J39" s="28" t="s">
        <v>82</v>
      </c>
      <c r="K39" s="28">
        <v>21198.53</v>
      </c>
      <c r="L39" s="31"/>
      <c r="M39" s="28" t="s">
        <v>6</v>
      </c>
      <c r="N39" s="31"/>
    </row>
    <row r="40" spans="1:14">
      <c r="A40" s="28">
        <v>5030</v>
      </c>
      <c r="B40" s="28">
        <v>2200</v>
      </c>
      <c r="C40" s="28">
        <v>8053</v>
      </c>
      <c r="D40" s="28" t="s">
        <v>52</v>
      </c>
      <c r="E40" s="28">
        <v>6180</v>
      </c>
      <c r="F40" s="28" t="s">
        <v>53</v>
      </c>
      <c r="G40" s="29">
        <v>43132</v>
      </c>
      <c r="H40" s="30">
        <v>43154</v>
      </c>
      <c r="I40" s="28">
        <v>11</v>
      </c>
      <c r="J40" s="28" t="s">
        <v>83</v>
      </c>
      <c r="K40" s="28">
        <v>21198.53</v>
      </c>
      <c r="L40" s="31"/>
      <c r="M40" s="28" t="s">
        <v>6</v>
      </c>
      <c r="N40" s="31"/>
    </row>
    <row r="41" spans="1:14">
      <c r="A41" s="28">
        <v>5030</v>
      </c>
      <c r="B41" s="28">
        <v>2200</v>
      </c>
      <c r="C41" s="28">
        <v>8053</v>
      </c>
      <c r="D41" s="28" t="s">
        <v>52</v>
      </c>
      <c r="E41" s="28">
        <v>6180</v>
      </c>
      <c r="F41" s="28" t="s">
        <v>53</v>
      </c>
      <c r="G41" s="29">
        <v>43101</v>
      </c>
      <c r="H41" s="30">
        <v>43124</v>
      </c>
      <c r="I41" s="28">
        <v>11</v>
      </c>
      <c r="J41" s="28" t="s">
        <v>84</v>
      </c>
      <c r="K41" s="28">
        <v>-21198.53</v>
      </c>
      <c r="L41" s="31"/>
      <c r="M41" s="28" t="s">
        <v>6</v>
      </c>
      <c r="N41" s="31"/>
    </row>
    <row r="42" spans="1:14">
      <c r="A42" s="28">
        <v>5030</v>
      </c>
      <c r="B42" s="28">
        <v>2200</v>
      </c>
      <c r="C42" s="28">
        <v>8053</v>
      </c>
      <c r="D42" s="28" t="s">
        <v>52</v>
      </c>
      <c r="E42" s="28">
        <v>6180</v>
      </c>
      <c r="F42" s="28" t="s">
        <v>53</v>
      </c>
      <c r="G42" s="29">
        <v>43101</v>
      </c>
      <c r="H42" s="30">
        <v>43124</v>
      </c>
      <c r="I42" s="28">
        <v>10</v>
      </c>
      <c r="J42" s="28" t="s">
        <v>84</v>
      </c>
      <c r="K42" s="28">
        <v>21198.53</v>
      </c>
      <c r="L42" s="31"/>
      <c r="M42" s="28" t="s">
        <v>6</v>
      </c>
      <c r="N42" s="31"/>
    </row>
    <row r="43" spans="1:14" hidden="1">
      <c r="A43" s="28">
        <v>5030</v>
      </c>
      <c r="B43" s="28">
        <v>2200</v>
      </c>
      <c r="C43" s="28">
        <v>8053</v>
      </c>
      <c r="D43" s="28" t="s">
        <v>52</v>
      </c>
      <c r="E43" s="28">
        <v>6180</v>
      </c>
      <c r="F43" s="28" t="s">
        <v>53</v>
      </c>
      <c r="G43" s="29">
        <v>43101</v>
      </c>
      <c r="H43" s="30">
        <v>43122</v>
      </c>
      <c r="I43" s="28">
        <v>11</v>
      </c>
      <c r="J43" s="28" t="s">
        <v>85</v>
      </c>
      <c r="K43" s="28">
        <v>-13014.31</v>
      </c>
      <c r="L43" s="31"/>
      <c r="M43" s="28" t="s">
        <v>57</v>
      </c>
      <c r="N43" s="31"/>
    </row>
    <row r="44" spans="1:14" hidden="1">
      <c r="A44" s="28">
        <v>5030</v>
      </c>
      <c r="B44" s="28">
        <v>2200</v>
      </c>
      <c r="C44" s="28">
        <v>8053</v>
      </c>
      <c r="D44" s="28" t="s">
        <v>52</v>
      </c>
      <c r="E44" s="28">
        <v>6180</v>
      </c>
      <c r="F44" s="28" t="s">
        <v>53</v>
      </c>
      <c r="G44" s="29">
        <v>43101</v>
      </c>
      <c r="H44" s="30">
        <v>43122</v>
      </c>
      <c r="I44" s="28">
        <v>10</v>
      </c>
      <c r="J44" s="28" t="s">
        <v>85</v>
      </c>
      <c r="K44" s="28">
        <v>13014.31</v>
      </c>
      <c r="L44" s="31"/>
      <c r="M44" s="28" t="s">
        <v>57</v>
      </c>
      <c r="N44" s="31"/>
    </row>
    <row r="45" spans="1:14">
      <c r="A45" s="28">
        <v>5030</v>
      </c>
      <c r="B45" s="28">
        <v>2200</v>
      </c>
      <c r="C45" s="28">
        <v>8053</v>
      </c>
      <c r="D45" s="28" t="s">
        <v>52</v>
      </c>
      <c r="E45" s="28">
        <v>6180</v>
      </c>
      <c r="F45" s="28" t="s">
        <v>53</v>
      </c>
      <c r="G45" s="29">
        <v>43101</v>
      </c>
      <c r="H45" s="30">
        <v>43122</v>
      </c>
      <c r="I45" s="28">
        <v>11</v>
      </c>
      <c r="J45" s="28" t="s">
        <v>86</v>
      </c>
      <c r="K45" s="28">
        <v>21198.53</v>
      </c>
      <c r="L45" s="31"/>
      <c r="M45" s="28" t="s">
        <v>6</v>
      </c>
      <c r="N45" s="31"/>
    </row>
    <row r="46" spans="1:14" hidden="1">
      <c r="A46" s="28">
        <v>5030</v>
      </c>
      <c r="B46" s="28">
        <v>2200</v>
      </c>
      <c r="C46" s="28">
        <v>8053</v>
      </c>
      <c r="D46" s="28" t="s">
        <v>52</v>
      </c>
      <c r="E46" s="28">
        <v>6180</v>
      </c>
      <c r="F46" s="28" t="s">
        <v>53</v>
      </c>
      <c r="G46" s="29">
        <v>43101</v>
      </c>
      <c r="H46" s="30">
        <v>43119</v>
      </c>
      <c r="I46" s="28">
        <v>11</v>
      </c>
      <c r="J46" s="28" t="s">
        <v>87</v>
      </c>
      <c r="K46" s="28">
        <v>13014.31</v>
      </c>
      <c r="L46" s="31"/>
      <c r="M46" s="28" t="s">
        <v>57</v>
      </c>
      <c r="N46" s="31"/>
    </row>
    <row r="47" spans="1:14">
      <c r="A47" s="28">
        <v>5030</v>
      </c>
      <c r="B47" s="28">
        <v>2200</v>
      </c>
      <c r="C47" s="28">
        <v>8053</v>
      </c>
      <c r="D47" s="28" t="s">
        <v>52</v>
      </c>
      <c r="E47" s="28">
        <v>6180</v>
      </c>
      <c r="F47" s="28" t="s">
        <v>53</v>
      </c>
      <c r="G47" s="29">
        <v>43101</v>
      </c>
      <c r="H47" s="30">
        <v>43104</v>
      </c>
      <c r="I47" s="28">
        <v>11</v>
      </c>
      <c r="J47" s="28" t="s">
        <v>88</v>
      </c>
      <c r="K47" s="28">
        <v>-21198.53</v>
      </c>
      <c r="L47" s="31"/>
      <c r="M47" s="28" t="s">
        <v>6</v>
      </c>
      <c r="N47" s="31"/>
    </row>
    <row r="48" spans="1:14">
      <c r="A48" s="28">
        <v>5030</v>
      </c>
      <c r="B48" s="28">
        <v>2200</v>
      </c>
      <c r="C48" s="28">
        <v>8053</v>
      </c>
      <c r="D48" s="28" t="s">
        <v>52</v>
      </c>
      <c r="E48" s="28">
        <v>6180</v>
      </c>
      <c r="F48" s="28" t="s">
        <v>53</v>
      </c>
      <c r="G48" s="29">
        <v>43101</v>
      </c>
      <c r="H48" s="30">
        <v>43104</v>
      </c>
      <c r="I48" s="28">
        <v>10</v>
      </c>
      <c r="J48" s="28" t="s">
        <v>88</v>
      </c>
      <c r="K48" s="28">
        <v>21198.53</v>
      </c>
      <c r="L48" s="31"/>
      <c r="M48" s="28" t="s">
        <v>6</v>
      </c>
      <c r="N48" s="31"/>
    </row>
    <row r="49" spans="1:14">
      <c r="A49" s="28">
        <v>5030</v>
      </c>
      <c r="B49" s="28">
        <v>2200</v>
      </c>
      <c r="C49" s="28">
        <v>8053</v>
      </c>
      <c r="D49" s="28" t="s">
        <v>52</v>
      </c>
      <c r="E49" s="28">
        <v>6180</v>
      </c>
      <c r="F49" s="28" t="s">
        <v>53</v>
      </c>
      <c r="G49" s="29">
        <v>43101</v>
      </c>
      <c r="H49" s="30">
        <v>43102</v>
      </c>
      <c r="I49" s="28">
        <v>11</v>
      </c>
      <c r="J49" s="28" t="s">
        <v>89</v>
      </c>
      <c r="K49" s="28">
        <v>21198.53</v>
      </c>
      <c r="L49" s="31"/>
      <c r="M49" s="28" t="s">
        <v>6</v>
      </c>
      <c r="N49" s="31"/>
    </row>
    <row r="50" spans="1:14" hidden="1">
      <c r="K50">
        <f>SUM(K2:K49)</f>
        <v>309124.7300000001</v>
      </c>
    </row>
  </sheetData>
  <autoFilter ref="A1:N50">
    <filterColumn colId="12">
      <filters>
        <filter val="Brazos River Authority"/>
      </filters>
    </filterColumn>
  </autoFilter>
  <pageMargins left="0.75" right="0.75" top="1" bottom="1" header="0.5" footer="0.5"/>
  <pageSetup scale="6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9"/>
  <sheetViews>
    <sheetView showGridLines="0" workbookViewId="0">
      <selection activeCell="K50" sqref="K50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7.375" bestFit="1" customWidth="1"/>
    <col min="13" max="13" width="17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>
      <c r="A2" s="28">
        <v>5030</v>
      </c>
      <c r="B2" s="28">
        <v>2200</v>
      </c>
      <c r="C2" s="28">
        <v>8053</v>
      </c>
      <c r="D2" s="28" t="s">
        <v>52</v>
      </c>
      <c r="E2" s="28">
        <v>6180</v>
      </c>
      <c r="F2" s="28" t="s">
        <v>53</v>
      </c>
      <c r="G2" s="29">
        <v>43070</v>
      </c>
      <c r="H2" s="30">
        <v>42705</v>
      </c>
      <c r="I2" s="28">
        <v>11</v>
      </c>
      <c r="J2" s="28" t="s">
        <v>90</v>
      </c>
      <c r="K2" s="28">
        <v>-24266.28</v>
      </c>
      <c r="L2" s="31"/>
      <c r="M2" s="28" t="s">
        <v>6</v>
      </c>
      <c r="N2" s="31"/>
    </row>
    <row r="3" spans="1:14">
      <c r="A3" s="28">
        <v>5030</v>
      </c>
      <c r="B3" s="28">
        <v>2200</v>
      </c>
      <c r="C3" s="28">
        <v>8053</v>
      </c>
      <c r="D3" s="28" t="s">
        <v>52</v>
      </c>
      <c r="E3" s="28">
        <v>6180</v>
      </c>
      <c r="F3" s="28" t="s">
        <v>53</v>
      </c>
      <c r="G3" s="29">
        <v>43070</v>
      </c>
      <c r="H3" s="30">
        <v>42705</v>
      </c>
      <c r="I3" s="28">
        <v>10</v>
      </c>
      <c r="J3" s="28" t="s">
        <v>90</v>
      </c>
      <c r="K3" s="28">
        <v>24266.28</v>
      </c>
      <c r="L3" s="31"/>
      <c r="M3" s="28" t="s">
        <v>6</v>
      </c>
      <c r="N3" s="31"/>
    </row>
    <row r="4" spans="1:14">
      <c r="A4" s="28">
        <v>5030</v>
      </c>
      <c r="B4" s="28">
        <v>2200</v>
      </c>
      <c r="C4" s="28">
        <v>8053</v>
      </c>
      <c r="D4" s="28" t="s">
        <v>52</v>
      </c>
      <c r="E4" s="28">
        <v>6180</v>
      </c>
      <c r="F4" s="28" t="s">
        <v>53</v>
      </c>
      <c r="G4" s="29">
        <v>43040</v>
      </c>
      <c r="H4" s="30">
        <v>42703</v>
      </c>
      <c r="I4" s="28">
        <v>11</v>
      </c>
      <c r="J4" s="28" t="s">
        <v>91</v>
      </c>
      <c r="K4" s="28">
        <v>24266.28</v>
      </c>
      <c r="L4" s="31"/>
      <c r="M4" s="28" t="s">
        <v>6</v>
      </c>
      <c r="N4" s="31"/>
    </row>
    <row r="5" spans="1:14">
      <c r="A5" s="28">
        <v>5030</v>
      </c>
      <c r="B5" s="28">
        <v>2200</v>
      </c>
      <c r="C5" s="28">
        <v>8053</v>
      </c>
      <c r="D5" s="28" t="s">
        <v>52</v>
      </c>
      <c r="E5" s="28">
        <v>6180</v>
      </c>
      <c r="F5" s="28" t="s">
        <v>53</v>
      </c>
      <c r="G5" s="29">
        <v>43009</v>
      </c>
      <c r="H5" s="30">
        <v>42671</v>
      </c>
      <c r="I5" s="28">
        <v>11</v>
      </c>
      <c r="J5" s="28" t="s">
        <v>92</v>
      </c>
      <c r="K5" s="28">
        <v>-24266.28</v>
      </c>
      <c r="L5" s="31"/>
      <c r="M5" s="28" t="s">
        <v>6</v>
      </c>
      <c r="N5" s="31"/>
    </row>
    <row r="6" spans="1:14">
      <c r="A6" s="28">
        <v>5030</v>
      </c>
      <c r="B6" s="28">
        <v>2200</v>
      </c>
      <c r="C6" s="28">
        <v>8053</v>
      </c>
      <c r="D6" s="28" t="s">
        <v>52</v>
      </c>
      <c r="E6" s="28">
        <v>6180</v>
      </c>
      <c r="F6" s="28" t="s">
        <v>53</v>
      </c>
      <c r="G6" s="29">
        <v>43009</v>
      </c>
      <c r="H6" s="30">
        <v>42671</v>
      </c>
      <c r="I6" s="28">
        <v>10</v>
      </c>
      <c r="J6" s="28" t="s">
        <v>92</v>
      </c>
      <c r="K6" s="28">
        <v>24266.28</v>
      </c>
      <c r="L6" s="31"/>
      <c r="M6" s="28" t="s">
        <v>6</v>
      </c>
      <c r="N6" s="31"/>
    </row>
    <row r="7" spans="1:14">
      <c r="A7" s="28">
        <v>5030</v>
      </c>
      <c r="B7" s="28">
        <v>2200</v>
      </c>
      <c r="C7" s="28">
        <v>8053</v>
      </c>
      <c r="D7" s="28" t="s">
        <v>52</v>
      </c>
      <c r="E7" s="28">
        <v>6180</v>
      </c>
      <c r="F7" s="28" t="s">
        <v>53</v>
      </c>
      <c r="G7" s="29">
        <v>43009</v>
      </c>
      <c r="H7" s="30">
        <v>42669</v>
      </c>
      <c r="I7" s="28">
        <v>11</v>
      </c>
      <c r="J7" s="28" t="s">
        <v>93</v>
      </c>
      <c r="K7" s="28">
        <v>24266.28</v>
      </c>
      <c r="L7" s="31"/>
      <c r="M7" s="28" t="s">
        <v>6</v>
      </c>
      <c r="N7" s="31"/>
    </row>
    <row r="8" spans="1:14" hidden="1">
      <c r="A8" s="28">
        <v>5030</v>
      </c>
      <c r="B8" s="28">
        <v>2200</v>
      </c>
      <c r="C8" s="28">
        <v>8053</v>
      </c>
      <c r="D8" s="28" t="s">
        <v>52</v>
      </c>
      <c r="E8" s="28">
        <v>6180</v>
      </c>
      <c r="F8" s="28" t="s">
        <v>53</v>
      </c>
      <c r="G8" s="29">
        <v>42979</v>
      </c>
      <c r="H8" s="30">
        <v>43008</v>
      </c>
      <c r="I8" s="28">
        <v>10</v>
      </c>
      <c r="J8" s="28" t="s">
        <v>94</v>
      </c>
      <c r="K8" s="28">
        <v>20.11</v>
      </c>
      <c r="L8" s="28" t="s">
        <v>95</v>
      </c>
      <c r="M8" s="31"/>
      <c r="N8" s="31"/>
    </row>
    <row r="9" spans="1:14">
      <c r="A9" s="28">
        <v>5030</v>
      </c>
      <c r="B9" s="28">
        <v>2200</v>
      </c>
      <c r="C9" s="28">
        <v>8053</v>
      </c>
      <c r="D9" s="28" t="s">
        <v>52</v>
      </c>
      <c r="E9" s="28">
        <v>6180</v>
      </c>
      <c r="F9" s="28" t="s">
        <v>53</v>
      </c>
      <c r="G9" s="29">
        <v>42979</v>
      </c>
      <c r="H9" s="30">
        <v>43005</v>
      </c>
      <c r="I9" s="28">
        <v>11</v>
      </c>
      <c r="J9" s="28" t="s">
        <v>96</v>
      </c>
      <c r="K9" s="28">
        <v>-21198.53</v>
      </c>
      <c r="L9" s="31"/>
      <c r="M9" s="28" t="s">
        <v>6</v>
      </c>
      <c r="N9" s="31"/>
    </row>
    <row r="10" spans="1:14">
      <c r="A10" s="28">
        <v>5030</v>
      </c>
      <c r="B10" s="28">
        <v>2200</v>
      </c>
      <c r="C10" s="28">
        <v>8053</v>
      </c>
      <c r="D10" s="28" t="s">
        <v>52</v>
      </c>
      <c r="E10" s="28">
        <v>6180</v>
      </c>
      <c r="F10" s="28" t="s">
        <v>53</v>
      </c>
      <c r="G10" s="29">
        <v>42979</v>
      </c>
      <c r="H10" s="30">
        <v>43005</v>
      </c>
      <c r="I10" s="28">
        <v>10</v>
      </c>
      <c r="J10" s="28" t="s">
        <v>96</v>
      </c>
      <c r="K10" s="28">
        <v>21198.53</v>
      </c>
      <c r="L10" s="31"/>
      <c r="M10" s="28" t="s">
        <v>6</v>
      </c>
      <c r="N10" s="31"/>
    </row>
    <row r="11" spans="1:14">
      <c r="A11" s="28">
        <v>5030</v>
      </c>
      <c r="B11" s="28">
        <v>2200</v>
      </c>
      <c r="C11" s="28">
        <v>8053</v>
      </c>
      <c r="D11" s="28" t="s">
        <v>52</v>
      </c>
      <c r="E11" s="28">
        <v>6180</v>
      </c>
      <c r="F11" s="28" t="s">
        <v>53</v>
      </c>
      <c r="G11" s="29">
        <v>42979</v>
      </c>
      <c r="H11" s="30">
        <v>43003</v>
      </c>
      <c r="I11" s="28">
        <v>11</v>
      </c>
      <c r="J11" s="28" t="s">
        <v>97</v>
      </c>
      <c r="K11" s="28">
        <v>21198.53</v>
      </c>
      <c r="L11" s="31"/>
      <c r="M11" s="28" t="s">
        <v>6</v>
      </c>
      <c r="N11" s="31"/>
    </row>
    <row r="12" spans="1:14" hidden="1">
      <c r="A12" s="28">
        <v>5030</v>
      </c>
      <c r="B12" s="28">
        <v>2200</v>
      </c>
      <c r="C12" s="28">
        <v>8053</v>
      </c>
      <c r="D12" s="28" t="s">
        <v>52</v>
      </c>
      <c r="E12" s="28">
        <v>6180</v>
      </c>
      <c r="F12" s="28" t="s">
        <v>53</v>
      </c>
      <c r="G12" s="29">
        <v>42979</v>
      </c>
      <c r="H12" s="30">
        <v>42993</v>
      </c>
      <c r="I12" s="28">
        <v>11</v>
      </c>
      <c r="J12" s="28" t="s">
        <v>98</v>
      </c>
      <c r="K12" s="28">
        <v>-1203.48</v>
      </c>
      <c r="L12" s="31"/>
      <c r="M12" s="28" t="s">
        <v>57</v>
      </c>
      <c r="N12" s="31"/>
    </row>
    <row r="13" spans="1:14" hidden="1">
      <c r="A13" s="28">
        <v>5030</v>
      </c>
      <c r="B13" s="28">
        <v>2200</v>
      </c>
      <c r="C13" s="28">
        <v>8053</v>
      </c>
      <c r="D13" s="28" t="s">
        <v>52</v>
      </c>
      <c r="E13" s="28">
        <v>6180</v>
      </c>
      <c r="F13" s="28" t="s">
        <v>53</v>
      </c>
      <c r="G13" s="29">
        <v>42979</v>
      </c>
      <c r="H13" s="30">
        <v>42993</v>
      </c>
      <c r="I13" s="28">
        <v>10</v>
      </c>
      <c r="J13" s="28" t="s">
        <v>98</v>
      </c>
      <c r="K13" s="28">
        <v>1203.48</v>
      </c>
      <c r="L13" s="31"/>
      <c r="M13" s="28" t="s">
        <v>57</v>
      </c>
      <c r="N13" s="31"/>
    </row>
    <row r="14" spans="1:14" hidden="1">
      <c r="A14" s="28">
        <v>5030</v>
      </c>
      <c r="B14" s="28">
        <v>2200</v>
      </c>
      <c r="C14" s="28">
        <v>8053</v>
      </c>
      <c r="D14" s="28" t="s">
        <v>52</v>
      </c>
      <c r="E14" s="28">
        <v>6180</v>
      </c>
      <c r="F14" s="28" t="s">
        <v>53</v>
      </c>
      <c r="G14" s="29">
        <v>42979</v>
      </c>
      <c r="H14" s="30">
        <v>42992</v>
      </c>
      <c r="I14" s="28">
        <v>11</v>
      </c>
      <c r="J14" s="28" t="s">
        <v>99</v>
      </c>
      <c r="K14" s="28">
        <v>1203.48</v>
      </c>
      <c r="L14" s="31"/>
      <c r="M14" s="28" t="s">
        <v>57</v>
      </c>
      <c r="N14" s="31"/>
    </row>
    <row r="15" spans="1:14">
      <c r="A15" s="28">
        <v>5030</v>
      </c>
      <c r="B15" s="28">
        <v>2200</v>
      </c>
      <c r="C15" s="28">
        <v>8053</v>
      </c>
      <c r="D15" s="28" t="s">
        <v>52</v>
      </c>
      <c r="E15" s="28">
        <v>6180</v>
      </c>
      <c r="F15" s="28" t="s">
        <v>53</v>
      </c>
      <c r="G15" s="29">
        <v>42948</v>
      </c>
      <c r="H15" s="30">
        <v>42970</v>
      </c>
      <c r="I15" s="28">
        <v>11</v>
      </c>
      <c r="J15" s="28" t="s">
        <v>100</v>
      </c>
      <c r="K15" s="28">
        <v>-24266.28</v>
      </c>
      <c r="L15" s="31"/>
      <c r="M15" s="28" t="s">
        <v>6</v>
      </c>
      <c r="N15" s="31"/>
    </row>
    <row r="16" spans="1:14">
      <c r="A16" s="28">
        <v>5030</v>
      </c>
      <c r="B16" s="28">
        <v>2200</v>
      </c>
      <c r="C16" s="28">
        <v>8053</v>
      </c>
      <c r="D16" s="28" t="s">
        <v>52</v>
      </c>
      <c r="E16" s="28">
        <v>6180</v>
      </c>
      <c r="F16" s="28" t="s">
        <v>53</v>
      </c>
      <c r="G16" s="29">
        <v>42948</v>
      </c>
      <c r="H16" s="30">
        <v>42970</v>
      </c>
      <c r="I16" s="28">
        <v>10</v>
      </c>
      <c r="J16" s="28" t="s">
        <v>100</v>
      </c>
      <c r="K16" s="28">
        <v>24266.28</v>
      </c>
      <c r="L16" s="31"/>
      <c r="M16" s="28" t="s">
        <v>6</v>
      </c>
      <c r="N16" s="31"/>
    </row>
    <row r="17" spans="1:14">
      <c r="A17" s="28">
        <v>5030</v>
      </c>
      <c r="B17" s="28">
        <v>2200</v>
      </c>
      <c r="C17" s="28">
        <v>8053</v>
      </c>
      <c r="D17" s="28" t="s">
        <v>52</v>
      </c>
      <c r="E17" s="28">
        <v>6180</v>
      </c>
      <c r="F17" s="28" t="s">
        <v>53</v>
      </c>
      <c r="G17" s="29">
        <v>42948</v>
      </c>
      <c r="H17" s="30">
        <v>42968</v>
      </c>
      <c r="I17" s="28">
        <v>11</v>
      </c>
      <c r="J17" s="28" t="s">
        <v>101</v>
      </c>
      <c r="K17" s="28">
        <v>24266.28</v>
      </c>
      <c r="L17" s="31"/>
      <c r="M17" s="28" t="s">
        <v>6</v>
      </c>
      <c r="N17" s="31"/>
    </row>
    <row r="18" spans="1:14">
      <c r="A18" s="28">
        <v>5030</v>
      </c>
      <c r="B18" s="28">
        <v>2200</v>
      </c>
      <c r="C18" s="28">
        <v>8053</v>
      </c>
      <c r="D18" s="28" t="s">
        <v>52</v>
      </c>
      <c r="E18" s="28">
        <v>6180</v>
      </c>
      <c r="F18" s="28" t="s">
        <v>53</v>
      </c>
      <c r="G18" s="29">
        <v>42917</v>
      </c>
      <c r="H18" s="30">
        <v>42942</v>
      </c>
      <c r="I18" s="28">
        <v>11</v>
      </c>
      <c r="J18" s="28" t="s">
        <v>102</v>
      </c>
      <c r="K18" s="28">
        <v>-24266.28</v>
      </c>
      <c r="L18" s="31"/>
      <c r="M18" s="28" t="s">
        <v>6</v>
      </c>
      <c r="N18" s="31"/>
    </row>
    <row r="19" spans="1:14">
      <c r="A19" s="28">
        <v>5030</v>
      </c>
      <c r="B19" s="28">
        <v>2200</v>
      </c>
      <c r="C19" s="28">
        <v>8053</v>
      </c>
      <c r="D19" s="28" t="s">
        <v>52</v>
      </c>
      <c r="E19" s="28">
        <v>6180</v>
      </c>
      <c r="F19" s="28" t="s">
        <v>53</v>
      </c>
      <c r="G19" s="29">
        <v>42917</v>
      </c>
      <c r="H19" s="30">
        <v>42942</v>
      </c>
      <c r="I19" s="28">
        <v>10</v>
      </c>
      <c r="J19" s="28" t="s">
        <v>102</v>
      </c>
      <c r="K19" s="28">
        <v>24266.28</v>
      </c>
      <c r="L19" s="31"/>
      <c r="M19" s="28" t="s">
        <v>6</v>
      </c>
      <c r="N19" s="31"/>
    </row>
    <row r="20" spans="1:14">
      <c r="A20" s="28">
        <v>5030</v>
      </c>
      <c r="B20" s="28">
        <v>2200</v>
      </c>
      <c r="C20" s="28">
        <v>8053</v>
      </c>
      <c r="D20" s="28" t="s">
        <v>52</v>
      </c>
      <c r="E20" s="28">
        <v>6180</v>
      </c>
      <c r="F20" s="28" t="s">
        <v>53</v>
      </c>
      <c r="G20" s="29">
        <v>42917</v>
      </c>
      <c r="H20" s="30">
        <v>42940</v>
      </c>
      <c r="I20" s="28">
        <v>11</v>
      </c>
      <c r="J20" s="28" t="s">
        <v>103</v>
      </c>
      <c r="K20" s="28">
        <v>24266.28</v>
      </c>
      <c r="L20" s="31"/>
      <c r="M20" s="28" t="s">
        <v>6</v>
      </c>
      <c r="N20" s="31"/>
    </row>
    <row r="21" spans="1:14">
      <c r="A21" s="28">
        <v>5030</v>
      </c>
      <c r="B21" s="28">
        <v>2200</v>
      </c>
      <c r="C21" s="28">
        <v>8053</v>
      </c>
      <c r="D21" s="28" t="s">
        <v>52</v>
      </c>
      <c r="E21" s="28">
        <v>6180</v>
      </c>
      <c r="F21" s="28" t="s">
        <v>53</v>
      </c>
      <c r="G21" s="29">
        <v>42887</v>
      </c>
      <c r="H21" s="30">
        <v>42912</v>
      </c>
      <c r="I21" s="28">
        <v>11</v>
      </c>
      <c r="J21" s="28" t="s">
        <v>104</v>
      </c>
      <c r="K21" s="28">
        <v>-24266.28</v>
      </c>
      <c r="L21" s="31"/>
      <c r="M21" s="28" t="s">
        <v>6</v>
      </c>
      <c r="N21" s="31"/>
    </row>
    <row r="22" spans="1:14">
      <c r="A22" s="28">
        <v>5030</v>
      </c>
      <c r="B22" s="28">
        <v>2200</v>
      </c>
      <c r="C22" s="28">
        <v>8053</v>
      </c>
      <c r="D22" s="28" t="s">
        <v>52</v>
      </c>
      <c r="E22" s="28">
        <v>6180</v>
      </c>
      <c r="F22" s="28" t="s">
        <v>53</v>
      </c>
      <c r="G22" s="29">
        <v>42887</v>
      </c>
      <c r="H22" s="30">
        <v>42912</v>
      </c>
      <c r="I22" s="28">
        <v>10</v>
      </c>
      <c r="J22" s="28" t="s">
        <v>104</v>
      </c>
      <c r="K22" s="28">
        <v>24266.28</v>
      </c>
      <c r="L22" s="31"/>
      <c r="M22" s="28" t="s">
        <v>6</v>
      </c>
      <c r="N22" s="31"/>
    </row>
    <row r="23" spans="1:14">
      <c r="A23" s="28">
        <v>5030</v>
      </c>
      <c r="B23" s="28">
        <v>2200</v>
      </c>
      <c r="C23" s="28">
        <v>8053</v>
      </c>
      <c r="D23" s="28" t="s">
        <v>52</v>
      </c>
      <c r="E23" s="28">
        <v>6180</v>
      </c>
      <c r="F23" s="28" t="s">
        <v>53</v>
      </c>
      <c r="G23" s="29">
        <v>42887</v>
      </c>
      <c r="H23" s="30">
        <v>42908</v>
      </c>
      <c r="I23" s="28">
        <v>11</v>
      </c>
      <c r="J23" s="28" t="s">
        <v>105</v>
      </c>
      <c r="K23" s="28">
        <v>24266.28</v>
      </c>
      <c r="L23" s="31"/>
      <c r="M23" s="28" t="s">
        <v>6</v>
      </c>
      <c r="N23" s="31"/>
    </row>
    <row r="24" spans="1:14">
      <c r="A24" s="28">
        <v>5030</v>
      </c>
      <c r="B24" s="28">
        <v>2200</v>
      </c>
      <c r="C24" s="28">
        <v>8053</v>
      </c>
      <c r="D24" s="28" t="s">
        <v>52</v>
      </c>
      <c r="E24" s="28">
        <v>6180</v>
      </c>
      <c r="F24" s="28" t="s">
        <v>53</v>
      </c>
      <c r="G24" s="29">
        <v>42856</v>
      </c>
      <c r="H24" s="30">
        <v>42886</v>
      </c>
      <c r="I24" s="28">
        <v>11</v>
      </c>
      <c r="J24" s="28" t="s">
        <v>106</v>
      </c>
      <c r="K24" s="28">
        <v>-24266.28</v>
      </c>
      <c r="L24" s="31"/>
      <c r="M24" s="28" t="s">
        <v>6</v>
      </c>
      <c r="N24" s="31"/>
    </row>
    <row r="25" spans="1:14">
      <c r="A25" s="28">
        <v>5030</v>
      </c>
      <c r="B25" s="28">
        <v>2200</v>
      </c>
      <c r="C25" s="28">
        <v>8053</v>
      </c>
      <c r="D25" s="28" t="s">
        <v>52</v>
      </c>
      <c r="E25" s="28">
        <v>6180</v>
      </c>
      <c r="F25" s="28" t="s">
        <v>53</v>
      </c>
      <c r="G25" s="29">
        <v>42856</v>
      </c>
      <c r="H25" s="30">
        <v>42886</v>
      </c>
      <c r="I25" s="28">
        <v>10</v>
      </c>
      <c r="J25" s="28" t="s">
        <v>106</v>
      </c>
      <c r="K25" s="28">
        <v>24266.28</v>
      </c>
      <c r="L25" s="31"/>
      <c r="M25" s="28" t="s">
        <v>6</v>
      </c>
      <c r="N25" s="31"/>
    </row>
    <row r="26" spans="1:14">
      <c r="A26" s="28">
        <v>5030</v>
      </c>
      <c r="B26" s="28">
        <v>2200</v>
      </c>
      <c r="C26" s="28">
        <v>8053</v>
      </c>
      <c r="D26" s="28" t="s">
        <v>52</v>
      </c>
      <c r="E26" s="28">
        <v>6180</v>
      </c>
      <c r="F26" s="28" t="s">
        <v>53</v>
      </c>
      <c r="G26" s="29">
        <v>42856</v>
      </c>
      <c r="H26" s="30">
        <v>42885</v>
      </c>
      <c r="I26" s="28">
        <v>11</v>
      </c>
      <c r="J26" s="28" t="s">
        <v>107</v>
      </c>
      <c r="K26" s="28">
        <v>24266.28</v>
      </c>
      <c r="L26" s="31"/>
      <c r="M26" s="28" t="s">
        <v>6</v>
      </c>
      <c r="N26" s="31"/>
    </row>
    <row r="27" spans="1:14" hidden="1">
      <c r="A27" s="28">
        <v>5030</v>
      </c>
      <c r="B27" s="28">
        <v>2200</v>
      </c>
      <c r="C27" s="28">
        <v>8053</v>
      </c>
      <c r="D27" s="28" t="s">
        <v>52</v>
      </c>
      <c r="E27" s="28">
        <v>6180</v>
      </c>
      <c r="F27" s="28" t="s">
        <v>53</v>
      </c>
      <c r="G27" s="29">
        <v>42856</v>
      </c>
      <c r="H27" s="30">
        <v>42871</v>
      </c>
      <c r="I27" s="28">
        <v>11</v>
      </c>
      <c r="J27" s="28" t="s">
        <v>108</v>
      </c>
      <c r="K27" s="28">
        <v>-857.5</v>
      </c>
      <c r="L27" s="31"/>
      <c r="M27" s="28" t="s">
        <v>57</v>
      </c>
      <c r="N27" s="31"/>
    </row>
    <row r="28" spans="1:14" hidden="1">
      <c r="A28" s="28">
        <v>5030</v>
      </c>
      <c r="B28" s="28">
        <v>2200</v>
      </c>
      <c r="C28" s="28">
        <v>8053</v>
      </c>
      <c r="D28" s="28" t="s">
        <v>52</v>
      </c>
      <c r="E28" s="28">
        <v>6180</v>
      </c>
      <c r="F28" s="28" t="s">
        <v>53</v>
      </c>
      <c r="G28" s="29">
        <v>42856</v>
      </c>
      <c r="H28" s="30">
        <v>42871</v>
      </c>
      <c r="I28" s="28">
        <v>10</v>
      </c>
      <c r="J28" s="28" t="s">
        <v>108</v>
      </c>
      <c r="K28" s="28">
        <v>857.5</v>
      </c>
      <c r="L28" s="31"/>
      <c r="M28" s="28" t="s">
        <v>57</v>
      </c>
      <c r="N28" s="31"/>
    </row>
    <row r="29" spans="1:14" hidden="1">
      <c r="A29" s="28">
        <v>5030</v>
      </c>
      <c r="B29" s="28">
        <v>2200</v>
      </c>
      <c r="C29" s="28">
        <v>8053</v>
      </c>
      <c r="D29" s="28" t="s">
        <v>52</v>
      </c>
      <c r="E29" s="28">
        <v>6180</v>
      </c>
      <c r="F29" s="28" t="s">
        <v>53</v>
      </c>
      <c r="G29" s="29">
        <v>42856</v>
      </c>
      <c r="H29" s="30">
        <v>42870</v>
      </c>
      <c r="I29" s="28">
        <v>11</v>
      </c>
      <c r="J29" s="28" t="s">
        <v>109</v>
      </c>
      <c r="K29" s="28">
        <v>857.5</v>
      </c>
      <c r="L29" s="31"/>
      <c r="M29" s="28" t="s">
        <v>57</v>
      </c>
      <c r="N29" s="31"/>
    </row>
    <row r="30" spans="1:14">
      <c r="A30" s="28">
        <v>5030</v>
      </c>
      <c r="B30" s="28">
        <v>2200</v>
      </c>
      <c r="C30" s="28">
        <v>8053</v>
      </c>
      <c r="D30" s="28" t="s">
        <v>52</v>
      </c>
      <c r="E30" s="28">
        <v>6180</v>
      </c>
      <c r="F30" s="28" t="s">
        <v>53</v>
      </c>
      <c r="G30" s="29">
        <v>42826</v>
      </c>
      <c r="H30" s="30">
        <v>42852</v>
      </c>
      <c r="I30" s="28">
        <v>11</v>
      </c>
      <c r="J30" s="28" t="s">
        <v>110</v>
      </c>
      <c r="K30" s="28">
        <v>-24266.28</v>
      </c>
      <c r="L30" s="31"/>
      <c r="M30" s="28" t="s">
        <v>6</v>
      </c>
      <c r="N30" s="31"/>
    </row>
    <row r="31" spans="1:14">
      <c r="A31" s="28">
        <v>5030</v>
      </c>
      <c r="B31" s="28">
        <v>2200</v>
      </c>
      <c r="C31" s="28">
        <v>8053</v>
      </c>
      <c r="D31" s="28" t="s">
        <v>52</v>
      </c>
      <c r="E31" s="28">
        <v>6180</v>
      </c>
      <c r="F31" s="28" t="s">
        <v>53</v>
      </c>
      <c r="G31" s="29">
        <v>42826</v>
      </c>
      <c r="H31" s="30">
        <v>42852</v>
      </c>
      <c r="I31" s="28">
        <v>10</v>
      </c>
      <c r="J31" s="28" t="s">
        <v>110</v>
      </c>
      <c r="K31" s="28">
        <v>24266.28</v>
      </c>
      <c r="L31" s="31"/>
      <c r="M31" s="28" t="s">
        <v>6</v>
      </c>
      <c r="N31" s="31"/>
    </row>
    <row r="32" spans="1:14">
      <c r="A32" s="28">
        <v>5030</v>
      </c>
      <c r="B32" s="28">
        <v>2200</v>
      </c>
      <c r="C32" s="28">
        <v>8053</v>
      </c>
      <c r="D32" s="28" t="s">
        <v>52</v>
      </c>
      <c r="E32" s="28">
        <v>6180</v>
      </c>
      <c r="F32" s="28" t="s">
        <v>53</v>
      </c>
      <c r="G32" s="29">
        <v>42826</v>
      </c>
      <c r="H32" s="30">
        <v>42851</v>
      </c>
      <c r="I32" s="28">
        <v>11</v>
      </c>
      <c r="J32" s="28" t="s">
        <v>111</v>
      </c>
      <c r="K32" s="28">
        <v>24266.28</v>
      </c>
      <c r="L32" s="31"/>
      <c r="M32" s="28" t="s">
        <v>6</v>
      </c>
      <c r="N32" s="31"/>
    </row>
    <row r="33" spans="1:14" hidden="1">
      <c r="A33" s="28">
        <v>5030</v>
      </c>
      <c r="B33" s="28">
        <v>2200</v>
      </c>
      <c r="C33" s="28">
        <v>8053</v>
      </c>
      <c r="D33" s="28" t="s">
        <v>52</v>
      </c>
      <c r="E33" s="28">
        <v>6180</v>
      </c>
      <c r="F33" s="28" t="s">
        <v>53</v>
      </c>
      <c r="G33" s="29">
        <v>42795</v>
      </c>
      <c r="H33" s="30">
        <v>42818</v>
      </c>
      <c r="I33" s="28">
        <v>11</v>
      </c>
      <c r="J33" s="28" t="s">
        <v>112</v>
      </c>
      <c r="K33" s="28">
        <v>-47330.74</v>
      </c>
      <c r="L33" s="31"/>
      <c r="M33" s="28" t="s">
        <v>57</v>
      </c>
      <c r="N33" s="31"/>
    </row>
    <row r="34" spans="1:14">
      <c r="A34" s="28">
        <v>5030</v>
      </c>
      <c r="B34" s="28">
        <v>2200</v>
      </c>
      <c r="C34" s="28">
        <v>8053</v>
      </c>
      <c r="D34" s="28" t="s">
        <v>52</v>
      </c>
      <c r="E34" s="28">
        <v>6180</v>
      </c>
      <c r="F34" s="28" t="s">
        <v>53</v>
      </c>
      <c r="G34" s="29">
        <v>42795</v>
      </c>
      <c r="H34" s="30">
        <v>42818</v>
      </c>
      <c r="I34" s="28">
        <v>11</v>
      </c>
      <c r="J34" s="28" t="s">
        <v>113</v>
      </c>
      <c r="K34" s="28">
        <v>-24266.28</v>
      </c>
      <c r="L34" s="31"/>
      <c r="M34" s="28" t="s">
        <v>6</v>
      </c>
      <c r="N34" s="31"/>
    </row>
    <row r="35" spans="1:14">
      <c r="A35" s="28">
        <v>5030</v>
      </c>
      <c r="B35" s="28">
        <v>2200</v>
      </c>
      <c r="C35" s="28">
        <v>8053</v>
      </c>
      <c r="D35" s="28" t="s">
        <v>52</v>
      </c>
      <c r="E35" s="28">
        <v>6180</v>
      </c>
      <c r="F35" s="28" t="s">
        <v>53</v>
      </c>
      <c r="G35" s="29">
        <v>42795</v>
      </c>
      <c r="H35" s="30">
        <v>42818</v>
      </c>
      <c r="I35" s="28">
        <v>10</v>
      </c>
      <c r="J35" s="28" t="s">
        <v>113</v>
      </c>
      <c r="K35" s="28">
        <v>24266.28</v>
      </c>
      <c r="L35" s="31"/>
      <c r="M35" s="28" t="s">
        <v>6</v>
      </c>
      <c r="N35" s="31"/>
    </row>
    <row r="36" spans="1:14" hidden="1">
      <c r="A36" s="28">
        <v>5030</v>
      </c>
      <c r="B36" s="28">
        <v>2200</v>
      </c>
      <c r="C36" s="28">
        <v>8053</v>
      </c>
      <c r="D36" s="28" t="s">
        <v>52</v>
      </c>
      <c r="E36" s="28">
        <v>6180</v>
      </c>
      <c r="F36" s="28" t="s">
        <v>53</v>
      </c>
      <c r="G36" s="29">
        <v>42795</v>
      </c>
      <c r="H36" s="30">
        <v>42818</v>
      </c>
      <c r="I36" s="28">
        <v>10</v>
      </c>
      <c r="J36" s="28" t="s">
        <v>112</v>
      </c>
      <c r="K36" s="28">
        <v>47330.74</v>
      </c>
      <c r="L36" s="31"/>
      <c r="M36" s="28" t="s">
        <v>57</v>
      </c>
      <c r="N36" s="31"/>
    </row>
    <row r="37" spans="1:14" hidden="1">
      <c r="A37" s="28">
        <v>5030</v>
      </c>
      <c r="B37" s="28">
        <v>2200</v>
      </c>
      <c r="C37" s="28">
        <v>8053</v>
      </c>
      <c r="D37" s="28" t="s">
        <v>52</v>
      </c>
      <c r="E37" s="28">
        <v>6180</v>
      </c>
      <c r="F37" s="28" t="s">
        <v>53</v>
      </c>
      <c r="G37" s="29">
        <v>42795</v>
      </c>
      <c r="H37" s="30">
        <v>42817</v>
      </c>
      <c r="I37" s="28">
        <v>11</v>
      </c>
      <c r="J37" s="28" t="s">
        <v>114</v>
      </c>
      <c r="K37" s="28">
        <v>1393.57</v>
      </c>
      <c r="L37" s="31"/>
      <c r="M37" s="28" t="s">
        <v>57</v>
      </c>
      <c r="N37" s="31"/>
    </row>
    <row r="38" spans="1:14" hidden="1">
      <c r="A38" s="28">
        <v>5030</v>
      </c>
      <c r="B38" s="28">
        <v>2200</v>
      </c>
      <c r="C38" s="28">
        <v>8053</v>
      </c>
      <c r="D38" s="28" t="s">
        <v>52</v>
      </c>
      <c r="E38" s="28">
        <v>6180</v>
      </c>
      <c r="F38" s="28" t="s">
        <v>53</v>
      </c>
      <c r="G38" s="29">
        <v>42795</v>
      </c>
      <c r="H38" s="30">
        <v>42817</v>
      </c>
      <c r="I38" s="28">
        <v>11</v>
      </c>
      <c r="J38" s="28" t="s">
        <v>115</v>
      </c>
      <c r="K38" s="28">
        <v>45937.17</v>
      </c>
      <c r="L38" s="31"/>
      <c r="M38" s="28" t="s">
        <v>57</v>
      </c>
      <c r="N38" s="31"/>
    </row>
    <row r="39" spans="1:14">
      <c r="A39" s="28">
        <v>5030</v>
      </c>
      <c r="B39" s="28">
        <v>2200</v>
      </c>
      <c r="C39" s="28">
        <v>8053</v>
      </c>
      <c r="D39" s="28" t="s">
        <v>52</v>
      </c>
      <c r="E39" s="28">
        <v>6180</v>
      </c>
      <c r="F39" s="28" t="s">
        <v>53</v>
      </c>
      <c r="G39" s="29">
        <v>42795</v>
      </c>
      <c r="H39" s="30">
        <v>42816</v>
      </c>
      <c r="I39" s="28">
        <v>11</v>
      </c>
      <c r="J39" s="28" t="s">
        <v>116</v>
      </c>
      <c r="K39" s="28">
        <v>24266.28</v>
      </c>
      <c r="L39" s="31"/>
      <c r="M39" s="28" t="s">
        <v>6</v>
      </c>
      <c r="N39" s="31"/>
    </row>
    <row r="40" spans="1:14">
      <c r="A40" s="28">
        <v>5030</v>
      </c>
      <c r="B40" s="28">
        <v>2200</v>
      </c>
      <c r="C40" s="28">
        <v>8053</v>
      </c>
      <c r="D40" s="28" t="s">
        <v>52</v>
      </c>
      <c r="E40" s="28">
        <v>6180</v>
      </c>
      <c r="F40" s="28" t="s">
        <v>53</v>
      </c>
      <c r="G40" s="29">
        <v>42795</v>
      </c>
      <c r="H40" s="30">
        <v>42802</v>
      </c>
      <c r="I40" s="28">
        <v>11</v>
      </c>
      <c r="J40" s="28" t="s">
        <v>117</v>
      </c>
      <c r="K40" s="28">
        <v>-24266.28</v>
      </c>
      <c r="L40" s="31"/>
      <c r="M40" s="28" t="s">
        <v>6</v>
      </c>
      <c r="N40" s="31"/>
    </row>
    <row r="41" spans="1:14">
      <c r="A41" s="28">
        <v>5030</v>
      </c>
      <c r="B41" s="28">
        <v>2200</v>
      </c>
      <c r="C41" s="28">
        <v>8053</v>
      </c>
      <c r="D41" s="28" t="s">
        <v>52</v>
      </c>
      <c r="E41" s="28">
        <v>6180</v>
      </c>
      <c r="F41" s="28" t="s">
        <v>53</v>
      </c>
      <c r="G41" s="29">
        <v>42795</v>
      </c>
      <c r="H41" s="30">
        <v>42802</v>
      </c>
      <c r="I41" s="28">
        <v>10</v>
      </c>
      <c r="J41" s="28" t="s">
        <v>117</v>
      </c>
      <c r="K41" s="28">
        <v>24266.28</v>
      </c>
      <c r="L41" s="31"/>
      <c r="M41" s="28" t="s">
        <v>6</v>
      </c>
      <c r="N41" s="31"/>
    </row>
    <row r="42" spans="1:14">
      <c r="A42" s="28">
        <v>5030</v>
      </c>
      <c r="B42" s="28">
        <v>2200</v>
      </c>
      <c r="C42" s="28">
        <v>8053</v>
      </c>
      <c r="D42" s="28" t="s">
        <v>52</v>
      </c>
      <c r="E42" s="28">
        <v>6180</v>
      </c>
      <c r="F42" s="28" t="s">
        <v>53</v>
      </c>
      <c r="G42" s="29">
        <v>42795</v>
      </c>
      <c r="H42" s="30">
        <v>42800</v>
      </c>
      <c r="I42" s="28">
        <v>11</v>
      </c>
      <c r="J42" s="28" t="s">
        <v>118</v>
      </c>
      <c r="K42" s="28">
        <v>24266.28</v>
      </c>
      <c r="L42" s="31"/>
      <c r="M42" s="28" t="s">
        <v>6</v>
      </c>
      <c r="N42" s="31"/>
    </row>
    <row r="43" spans="1:14">
      <c r="A43" s="28">
        <v>5030</v>
      </c>
      <c r="B43" s="28">
        <v>2200</v>
      </c>
      <c r="C43" s="28">
        <v>8053</v>
      </c>
      <c r="D43" s="28" t="s">
        <v>52</v>
      </c>
      <c r="E43" s="28">
        <v>6180</v>
      </c>
      <c r="F43" s="28" t="s">
        <v>53</v>
      </c>
      <c r="G43" s="29">
        <v>42736</v>
      </c>
      <c r="H43" s="30">
        <v>42761</v>
      </c>
      <c r="I43" s="28">
        <v>11</v>
      </c>
      <c r="J43" s="28" t="s">
        <v>119</v>
      </c>
      <c r="K43" s="28">
        <v>-24266.28</v>
      </c>
      <c r="L43" s="31"/>
      <c r="M43" s="28" t="s">
        <v>6</v>
      </c>
      <c r="N43" s="31"/>
    </row>
    <row r="44" spans="1:14">
      <c r="A44" s="28">
        <v>5030</v>
      </c>
      <c r="B44" s="28">
        <v>2200</v>
      </c>
      <c r="C44" s="28">
        <v>8053</v>
      </c>
      <c r="D44" s="28" t="s">
        <v>52</v>
      </c>
      <c r="E44" s="28">
        <v>6180</v>
      </c>
      <c r="F44" s="28" t="s">
        <v>53</v>
      </c>
      <c r="G44" s="29">
        <v>42736</v>
      </c>
      <c r="H44" s="30">
        <v>42761</v>
      </c>
      <c r="I44" s="28">
        <v>10</v>
      </c>
      <c r="J44" s="28" t="s">
        <v>119</v>
      </c>
      <c r="K44" s="28">
        <v>24266.28</v>
      </c>
      <c r="L44" s="31"/>
      <c r="M44" s="28" t="s">
        <v>6</v>
      </c>
      <c r="N44" s="31"/>
    </row>
    <row r="45" spans="1:14">
      <c r="A45" s="28">
        <v>5030</v>
      </c>
      <c r="B45" s="28">
        <v>2200</v>
      </c>
      <c r="C45" s="28">
        <v>8053</v>
      </c>
      <c r="D45" s="28" t="s">
        <v>52</v>
      </c>
      <c r="E45" s="28">
        <v>6180</v>
      </c>
      <c r="F45" s="28" t="s">
        <v>53</v>
      </c>
      <c r="G45" s="29">
        <v>42736</v>
      </c>
      <c r="H45" s="30">
        <v>42759</v>
      </c>
      <c r="I45" s="28">
        <v>11</v>
      </c>
      <c r="J45" s="28" t="s">
        <v>120</v>
      </c>
      <c r="K45" s="28">
        <v>24266.28</v>
      </c>
      <c r="L45" s="31"/>
      <c r="M45" s="28" t="s">
        <v>6</v>
      </c>
      <c r="N45" s="31"/>
    </row>
    <row r="46" spans="1:14">
      <c r="A46" s="28">
        <v>5030</v>
      </c>
      <c r="B46" s="28">
        <v>2200</v>
      </c>
      <c r="C46" s="28">
        <v>8053</v>
      </c>
      <c r="D46" s="28" t="s">
        <v>52</v>
      </c>
      <c r="E46" s="28">
        <v>6180</v>
      </c>
      <c r="F46" s="28" t="s">
        <v>53</v>
      </c>
      <c r="G46" s="29">
        <v>42736</v>
      </c>
      <c r="H46" s="30">
        <v>42740</v>
      </c>
      <c r="I46" s="28">
        <v>11</v>
      </c>
      <c r="J46" s="28" t="s">
        <v>121</v>
      </c>
      <c r="K46" s="28">
        <v>-24266.28</v>
      </c>
      <c r="L46" s="31"/>
      <c r="M46" s="28" t="s">
        <v>6</v>
      </c>
      <c r="N46" s="31"/>
    </row>
    <row r="47" spans="1:14">
      <c r="A47" s="28">
        <v>5030</v>
      </c>
      <c r="B47" s="28">
        <v>2200</v>
      </c>
      <c r="C47" s="28">
        <v>8053</v>
      </c>
      <c r="D47" s="28" t="s">
        <v>52</v>
      </c>
      <c r="E47" s="28">
        <v>6180</v>
      </c>
      <c r="F47" s="28" t="s">
        <v>53</v>
      </c>
      <c r="G47" s="29">
        <v>42736</v>
      </c>
      <c r="H47" s="30">
        <v>42740</v>
      </c>
      <c r="I47" s="28">
        <v>10</v>
      </c>
      <c r="J47" s="28" t="s">
        <v>121</v>
      </c>
      <c r="K47" s="28">
        <v>24266.28</v>
      </c>
      <c r="L47" s="31"/>
      <c r="M47" s="28" t="s">
        <v>6</v>
      </c>
      <c r="N47" s="31"/>
    </row>
    <row r="48" spans="1:14">
      <c r="A48" s="28">
        <v>5030</v>
      </c>
      <c r="B48" s="28">
        <v>2200</v>
      </c>
      <c r="C48" s="28">
        <v>8053</v>
      </c>
      <c r="D48" s="28" t="s">
        <v>52</v>
      </c>
      <c r="E48" s="28">
        <v>6180</v>
      </c>
      <c r="F48" s="28" t="s">
        <v>53</v>
      </c>
      <c r="G48" s="29">
        <v>42736</v>
      </c>
      <c r="H48" s="30">
        <v>42738</v>
      </c>
      <c r="I48" s="28">
        <v>11</v>
      </c>
      <c r="J48" s="28" t="s">
        <v>122</v>
      </c>
      <c r="K48" s="28">
        <v>24266.28</v>
      </c>
      <c r="L48" s="31"/>
      <c r="M48" s="28" t="s">
        <v>6</v>
      </c>
      <c r="N48" s="31"/>
    </row>
    <row r="49" spans="11:11" hidden="1">
      <c r="K49">
        <f>SUM(K2:K48)</f>
        <v>337539.44000000006</v>
      </c>
    </row>
  </sheetData>
  <autoFilter ref="A1:N49">
    <filterColumn colId="12">
      <filters>
        <filter val="Brazos River Authority"/>
      </filters>
    </filterColumn>
  </autoFilter>
  <pageMargins left="0.75" right="0.75" top="1" bottom="1" header="0.5" footer="0.5"/>
  <pageSetup scale="6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workbookViewId="0">
      <selection activeCell="K43" sqref="K43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9.25" bestFit="1" customWidth="1"/>
    <col min="13" max="13" width="17.25" bestFit="1" customWidth="1"/>
    <col min="14" max="14" width="11.375" bestFit="1" customWidth="1"/>
  </cols>
  <sheetData>
    <row r="1" spans="1:14">
      <c r="A1" s="27" t="s">
        <v>11</v>
      </c>
      <c r="B1" s="27" t="s">
        <v>12</v>
      </c>
      <c r="C1" s="27" t="s">
        <v>13</v>
      </c>
      <c r="D1" s="27" t="s">
        <v>14</v>
      </c>
      <c r="E1" s="27" t="s">
        <v>15</v>
      </c>
      <c r="F1" s="27" t="s">
        <v>16</v>
      </c>
      <c r="G1" s="27" t="s">
        <v>17</v>
      </c>
      <c r="H1" s="27" t="s">
        <v>18</v>
      </c>
      <c r="I1" s="27" t="s">
        <v>19</v>
      </c>
      <c r="J1" s="27" t="s">
        <v>20</v>
      </c>
      <c r="K1" s="27" t="s">
        <v>21</v>
      </c>
      <c r="L1" s="27" t="s">
        <v>22</v>
      </c>
      <c r="M1" s="27" t="s">
        <v>23</v>
      </c>
      <c r="N1" s="27" t="s">
        <v>24</v>
      </c>
    </row>
    <row r="2" spans="1:14">
      <c r="A2" s="28">
        <v>5030</v>
      </c>
      <c r="B2" s="28">
        <v>2200</v>
      </c>
      <c r="C2" s="28">
        <v>8053</v>
      </c>
      <c r="D2" s="28" t="s">
        <v>52</v>
      </c>
      <c r="E2" s="28">
        <v>6180</v>
      </c>
      <c r="F2" s="28" t="s">
        <v>53</v>
      </c>
      <c r="G2" s="29">
        <v>42705</v>
      </c>
      <c r="H2" s="30">
        <v>42345</v>
      </c>
      <c r="I2" s="28">
        <v>11</v>
      </c>
      <c r="J2" s="28" t="s">
        <v>123</v>
      </c>
      <c r="K2" s="28">
        <v>-25532.639999999999</v>
      </c>
      <c r="L2" s="31"/>
      <c r="M2" s="28" t="s">
        <v>6</v>
      </c>
      <c r="N2" s="31"/>
    </row>
    <row r="3" spans="1:14">
      <c r="A3" s="28">
        <v>5030</v>
      </c>
      <c r="B3" s="28">
        <v>2200</v>
      </c>
      <c r="C3" s="28">
        <v>8053</v>
      </c>
      <c r="D3" s="28" t="s">
        <v>52</v>
      </c>
      <c r="E3" s="28">
        <v>6180</v>
      </c>
      <c r="F3" s="28" t="s">
        <v>53</v>
      </c>
      <c r="G3" s="29">
        <v>42705</v>
      </c>
      <c r="H3" s="30">
        <v>42345</v>
      </c>
      <c r="I3" s="28">
        <v>10</v>
      </c>
      <c r="J3" s="28" t="s">
        <v>123</v>
      </c>
      <c r="K3" s="28">
        <v>25532.639999999999</v>
      </c>
      <c r="L3" s="31"/>
      <c r="M3" s="28" t="s">
        <v>6</v>
      </c>
      <c r="N3" s="31"/>
    </row>
    <row r="4" spans="1:14">
      <c r="A4" s="28">
        <v>5030</v>
      </c>
      <c r="B4" s="28">
        <v>2200</v>
      </c>
      <c r="C4" s="28">
        <v>8053</v>
      </c>
      <c r="D4" s="28" t="s">
        <v>52</v>
      </c>
      <c r="E4" s="28">
        <v>6180</v>
      </c>
      <c r="F4" s="28" t="s">
        <v>53</v>
      </c>
      <c r="G4" s="29">
        <v>42705</v>
      </c>
      <c r="H4" s="30">
        <v>42340</v>
      </c>
      <c r="I4" s="28">
        <v>11</v>
      </c>
      <c r="J4" s="28" t="s">
        <v>124</v>
      </c>
      <c r="K4" s="28">
        <v>25532.639999999999</v>
      </c>
      <c r="L4" s="31"/>
      <c r="M4" s="28" t="s">
        <v>6</v>
      </c>
      <c r="N4" s="31"/>
    </row>
    <row r="5" spans="1:14">
      <c r="A5" s="28">
        <v>5030</v>
      </c>
      <c r="B5" s="28">
        <v>2200</v>
      </c>
      <c r="C5" s="28">
        <v>8053</v>
      </c>
      <c r="D5" s="28" t="s">
        <v>52</v>
      </c>
      <c r="E5" s="28">
        <v>6180</v>
      </c>
      <c r="F5" s="28" t="s">
        <v>53</v>
      </c>
      <c r="G5" s="29">
        <v>42675</v>
      </c>
      <c r="H5" s="30">
        <v>42318</v>
      </c>
      <c r="I5" s="28">
        <v>11</v>
      </c>
      <c r="J5" s="28" t="s">
        <v>125</v>
      </c>
      <c r="K5" s="28">
        <v>-25532.639999999999</v>
      </c>
      <c r="L5" s="31"/>
      <c r="M5" s="28" t="s">
        <v>6</v>
      </c>
      <c r="N5" s="31"/>
    </row>
    <row r="6" spans="1:14">
      <c r="A6" s="28">
        <v>5030</v>
      </c>
      <c r="B6" s="28">
        <v>2200</v>
      </c>
      <c r="C6" s="28">
        <v>8053</v>
      </c>
      <c r="D6" s="28" t="s">
        <v>52</v>
      </c>
      <c r="E6" s="28">
        <v>6180</v>
      </c>
      <c r="F6" s="28" t="s">
        <v>53</v>
      </c>
      <c r="G6" s="29">
        <v>42675</v>
      </c>
      <c r="H6" s="30">
        <v>42318</v>
      </c>
      <c r="I6" s="28">
        <v>10</v>
      </c>
      <c r="J6" s="28" t="s">
        <v>125</v>
      </c>
      <c r="K6" s="28">
        <v>25532.639999999999</v>
      </c>
      <c r="L6" s="31"/>
      <c r="M6" s="28" t="s">
        <v>6</v>
      </c>
      <c r="N6" s="31"/>
    </row>
    <row r="7" spans="1:14">
      <c r="A7" s="28">
        <v>5030</v>
      </c>
      <c r="B7" s="28">
        <v>2200</v>
      </c>
      <c r="C7" s="28">
        <v>8053</v>
      </c>
      <c r="D7" s="28" t="s">
        <v>52</v>
      </c>
      <c r="E7" s="28">
        <v>6180</v>
      </c>
      <c r="F7" s="28" t="s">
        <v>53</v>
      </c>
      <c r="G7" s="29">
        <v>42675</v>
      </c>
      <c r="H7" s="30">
        <v>42313</v>
      </c>
      <c r="I7" s="28">
        <v>11</v>
      </c>
      <c r="J7" s="28" t="s">
        <v>126</v>
      </c>
      <c r="K7" s="28">
        <v>25532.639999999999</v>
      </c>
      <c r="L7" s="31"/>
      <c r="M7" s="28" t="s">
        <v>6</v>
      </c>
      <c r="N7" s="31"/>
    </row>
    <row r="8" spans="1:14">
      <c r="A8" s="28">
        <v>5030</v>
      </c>
      <c r="B8" s="28">
        <v>2200</v>
      </c>
      <c r="C8" s="28">
        <v>8053</v>
      </c>
      <c r="D8" s="28" t="s">
        <v>52</v>
      </c>
      <c r="E8" s="28">
        <v>6180</v>
      </c>
      <c r="F8" s="28" t="s">
        <v>53</v>
      </c>
      <c r="G8" s="29">
        <v>42644</v>
      </c>
      <c r="H8" s="30">
        <v>42293</v>
      </c>
      <c r="I8" s="28">
        <v>11</v>
      </c>
      <c r="J8" s="28" t="s">
        <v>127</v>
      </c>
      <c r="K8" s="28">
        <v>-25532.639999999999</v>
      </c>
      <c r="L8" s="31"/>
      <c r="M8" s="28" t="s">
        <v>6</v>
      </c>
      <c r="N8" s="31"/>
    </row>
    <row r="9" spans="1:14">
      <c r="A9" s="28">
        <v>5030</v>
      </c>
      <c r="B9" s="28">
        <v>2200</v>
      </c>
      <c r="C9" s="28">
        <v>8053</v>
      </c>
      <c r="D9" s="28" t="s">
        <v>52</v>
      </c>
      <c r="E9" s="28">
        <v>6180</v>
      </c>
      <c r="F9" s="28" t="s">
        <v>53</v>
      </c>
      <c r="G9" s="29">
        <v>42644</v>
      </c>
      <c r="H9" s="30">
        <v>42293</v>
      </c>
      <c r="I9" s="28">
        <v>10</v>
      </c>
      <c r="J9" s="28" t="s">
        <v>127</v>
      </c>
      <c r="K9" s="28">
        <v>25532.639999999999</v>
      </c>
      <c r="L9" s="31"/>
      <c r="M9" s="28" t="s">
        <v>6</v>
      </c>
      <c r="N9" s="31"/>
    </row>
    <row r="10" spans="1:14">
      <c r="A10" s="28">
        <v>5030</v>
      </c>
      <c r="B10" s="28">
        <v>2200</v>
      </c>
      <c r="C10" s="28">
        <v>8053</v>
      </c>
      <c r="D10" s="28" t="s">
        <v>52</v>
      </c>
      <c r="E10" s="28">
        <v>6180</v>
      </c>
      <c r="F10" s="28" t="s">
        <v>53</v>
      </c>
      <c r="G10" s="29">
        <v>42644</v>
      </c>
      <c r="H10" s="30">
        <v>42289</v>
      </c>
      <c r="I10" s="28">
        <v>11</v>
      </c>
      <c r="J10" s="28" t="s">
        <v>128</v>
      </c>
      <c r="K10" s="28">
        <v>25532.639999999999</v>
      </c>
      <c r="L10" s="31"/>
      <c r="M10" s="28" t="s">
        <v>6</v>
      </c>
      <c r="N10" s="31"/>
    </row>
    <row r="11" spans="1:14">
      <c r="A11" s="28">
        <v>5030</v>
      </c>
      <c r="B11" s="28">
        <v>2200</v>
      </c>
      <c r="C11" s="28">
        <v>8053</v>
      </c>
      <c r="D11" s="28" t="s">
        <v>52</v>
      </c>
      <c r="E11" s="28">
        <v>6180</v>
      </c>
      <c r="F11" s="28" t="s">
        <v>53</v>
      </c>
      <c r="G11" s="29">
        <v>42614</v>
      </c>
      <c r="H11" s="30">
        <v>42640</v>
      </c>
      <c r="I11" s="28">
        <v>11</v>
      </c>
      <c r="J11" s="28" t="s">
        <v>129</v>
      </c>
      <c r="K11" s="28">
        <v>-24266.28</v>
      </c>
      <c r="L11" s="31"/>
      <c r="M11" s="28" t="s">
        <v>6</v>
      </c>
      <c r="N11" s="31"/>
    </row>
    <row r="12" spans="1:14">
      <c r="A12" s="28">
        <v>5030</v>
      </c>
      <c r="B12" s="28">
        <v>2200</v>
      </c>
      <c r="C12" s="28">
        <v>8053</v>
      </c>
      <c r="D12" s="28" t="s">
        <v>52</v>
      </c>
      <c r="E12" s="28">
        <v>6180</v>
      </c>
      <c r="F12" s="28" t="s">
        <v>53</v>
      </c>
      <c r="G12" s="29">
        <v>42614</v>
      </c>
      <c r="H12" s="30">
        <v>42640</v>
      </c>
      <c r="I12" s="28">
        <v>10</v>
      </c>
      <c r="J12" s="28" t="s">
        <v>129</v>
      </c>
      <c r="K12" s="28">
        <v>24266.28</v>
      </c>
      <c r="L12" s="31"/>
      <c r="M12" s="28" t="s">
        <v>6</v>
      </c>
      <c r="N12" s="31"/>
    </row>
    <row r="13" spans="1:14">
      <c r="A13" s="28">
        <v>5030</v>
      </c>
      <c r="B13" s="28">
        <v>2200</v>
      </c>
      <c r="C13" s="28">
        <v>8053</v>
      </c>
      <c r="D13" s="28" t="s">
        <v>52</v>
      </c>
      <c r="E13" s="28">
        <v>6180</v>
      </c>
      <c r="F13" s="28" t="s">
        <v>53</v>
      </c>
      <c r="G13" s="29">
        <v>42614</v>
      </c>
      <c r="H13" s="30">
        <v>42636</v>
      </c>
      <c r="I13" s="28">
        <v>11</v>
      </c>
      <c r="J13" s="28" t="s">
        <v>130</v>
      </c>
      <c r="K13" s="28">
        <v>24266.28</v>
      </c>
      <c r="L13" s="31"/>
      <c r="M13" s="28" t="s">
        <v>6</v>
      </c>
      <c r="N13" s="31"/>
    </row>
    <row r="14" spans="1:14">
      <c r="A14" s="28">
        <v>5030</v>
      </c>
      <c r="B14" s="28">
        <v>2200</v>
      </c>
      <c r="C14" s="28">
        <v>8053</v>
      </c>
      <c r="D14" s="28" t="s">
        <v>52</v>
      </c>
      <c r="E14" s="28">
        <v>6180</v>
      </c>
      <c r="F14" s="28" t="s">
        <v>53</v>
      </c>
      <c r="G14" s="29">
        <v>42583</v>
      </c>
      <c r="H14" s="30">
        <v>42611</v>
      </c>
      <c r="I14" s="28">
        <v>11</v>
      </c>
      <c r="J14" s="28" t="s">
        <v>131</v>
      </c>
      <c r="K14" s="28">
        <v>-25532.639999999999</v>
      </c>
      <c r="L14" s="31"/>
      <c r="M14" s="28" t="s">
        <v>6</v>
      </c>
      <c r="N14" s="31"/>
    </row>
    <row r="15" spans="1:14">
      <c r="A15" s="28">
        <v>5030</v>
      </c>
      <c r="B15" s="28">
        <v>2200</v>
      </c>
      <c r="C15" s="28">
        <v>8053</v>
      </c>
      <c r="D15" s="28" t="s">
        <v>52</v>
      </c>
      <c r="E15" s="28">
        <v>6180</v>
      </c>
      <c r="F15" s="28" t="s">
        <v>53</v>
      </c>
      <c r="G15" s="29">
        <v>42583</v>
      </c>
      <c r="H15" s="30">
        <v>42611</v>
      </c>
      <c r="I15" s="28">
        <v>10</v>
      </c>
      <c r="J15" s="28" t="s">
        <v>131</v>
      </c>
      <c r="K15" s="28">
        <v>25532.639999999999</v>
      </c>
      <c r="L15" s="31"/>
      <c r="M15" s="28" t="s">
        <v>6</v>
      </c>
      <c r="N15" s="31"/>
    </row>
    <row r="16" spans="1:14">
      <c r="A16" s="28">
        <v>5030</v>
      </c>
      <c r="B16" s="28">
        <v>2200</v>
      </c>
      <c r="C16" s="28">
        <v>8053</v>
      </c>
      <c r="D16" s="28" t="s">
        <v>52</v>
      </c>
      <c r="E16" s="28">
        <v>6180</v>
      </c>
      <c r="F16" s="28" t="s">
        <v>53</v>
      </c>
      <c r="G16" s="29">
        <v>42583</v>
      </c>
      <c r="H16" s="30">
        <v>42607</v>
      </c>
      <c r="I16" s="28">
        <v>11</v>
      </c>
      <c r="J16" s="28" t="s">
        <v>132</v>
      </c>
      <c r="K16" s="28">
        <v>25532.639999999999</v>
      </c>
      <c r="L16" s="31"/>
      <c r="M16" s="28" t="s">
        <v>6</v>
      </c>
      <c r="N16" s="31"/>
    </row>
    <row r="17" spans="1:14">
      <c r="A17" s="28">
        <v>5030</v>
      </c>
      <c r="B17" s="28">
        <v>2200</v>
      </c>
      <c r="C17" s="28">
        <v>8053</v>
      </c>
      <c r="D17" s="28" t="s">
        <v>52</v>
      </c>
      <c r="E17" s="28">
        <v>6180</v>
      </c>
      <c r="F17" s="28" t="s">
        <v>53</v>
      </c>
      <c r="G17" s="29">
        <v>42552</v>
      </c>
      <c r="H17" s="30">
        <v>42579</v>
      </c>
      <c r="I17" s="28">
        <v>11</v>
      </c>
      <c r="J17" s="28" t="s">
        <v>133</v>
      </c>
      <c r="K17" s="28">
        <v>-25532.639999999999</v>
      </c>
      <c r="L17" s="31"/>
      <c r="M17" s="28" t="s">
        <v>6</v>
      </c>
      <c r="N17" s="31"/>
    </row>
    <row r="18" spans="1:14">
      <c r="A18" s="28">
        <v>5030</v>
      </c>
      <c r="B18" s="28">
        <v>2200</v>
      </c>
      <c r="C18" s="28">
        <v>8053</v>
      </c>
      <c r="D18" s="28" t="s">
        <v>52</v>
      </c>
      <c r="E18" s="28">
        <v>6180</v>
      </c>
      <c r="F18" s="28" t="s">
        <v>53</v>
      </c>
      <c r="G18" s="29">
        <v>42552</v>
      </c>
      <c r="H18" s="30">
        <v>42579</v>
      </c>
      <c r="I18" s="28">
        <v>10</v>
      </c>
      <c r="J18" s="28" t="s">
        <v>133</v>
      </c>
      <c r="K18" s="28">
        <v>25532.639999999999</v>
      </c>
      <c r="L18" s="31"/>
      <c r="M18" s="28" t="s">
        <v>6</v>
      </c>
      <c r="N18" s="31"/>
    </row>
    <row r="19" spans="1:14">
      <c r="A19" s="28">
        <v>5030</v>
      </c>
      <c r="B19" s="28">
        <v>2200</v>
      </c>
      <c r="C19" s="28">
        <v>8053</v>
      </c>
      <c r="D19" s="28" t="s">
        <v>52</v>
      </c>
      <c r="E19" s="28">
        <v>6180</v>
      </c>
      <c r="F19" s="28" t="s">
        <v>53</v>
      </c>
      <c r="G19" s="29">
        <v>42552</v>
      </c>
      <c r="H19" s="30">
        <v>42578</v>
      </c>
      <c r="I19" s="28">
        <v>11</v>
      </c>
      <c r="J19" s="28" t="s">
        <v>134</v>
      </c>
      <c r="K19" s="28">
        <v>25532.639999999999</v>
      </c>
      <c r="L19" s="31"/>
      <c r="M19" s="28" t="s">
        <v>6</v>
      </c>
      <c r="N19" s="31"/>
    </row>
    <row r="20" spans="1:14">
      <c r="A20" s="28">
        <v>5030</v>
      </c>
      <c r="B20" s="28">
        <v>2200</v>
      </c>
      <c r="C20" s="28">
        <v>8053</v>
      </c>
      <c r="D20" s="28" t="s">
        <v>52</v>
      </c>
      <c r="E20" s="28">
        <v>6180</v>
      </c>
      <c r="F20" s="28" t="s">
        <v>53</v>
      </c>
      <c r="G20" s="29">
        <v>42552</v>
      </c>
      <c r="H20" s="30">
        <v>42552</v>
      </c>
      <c r="I20" s="28">
        <v>11</v>
      </c>
      <c r="J20" s="28" t="s">
        <v>135</v>
      </c>
      <c r="K20" s="28">
        <v>-25532.639999999999</v>
      </c>
      <c r="L20" s="31"/>
      <c r="M20" s="28" t="s">
        <v>6</v>
      </c>
      <c r="N20" s="31"/>
    </row>
    <row r="21" spans="1:14">
      <c r="A21" s="28">
        <v>5030</v>
      </c>
      <c r="B21" s="28">
        <v>2200</v>
      </c>
      <c r="C21" s="28">
        <v>8053</v>
      </c>
      <c r="D21" s="28" t="s">
        <v>52</v>
      </c>
      <c r="E21" s="28">
        <v>6180</v>
      </c>
      <c r="F21" s="28" t="s">
        <v>53</v>
      </c>
      <c r="G21" s="29">
        <v>42552</v>
      </c>
      <c r="H21" s="30">
        <v>42552</v>
      </c>
      <c r="I21" s="28">
        <v>10</v>
      </c>
      <c r="J21" s="28" t="s">
        <v>135</v>
      </c>
      <c r="K21" s="28">
        <v>25532.639999999999</v>
      </c>
      <c r="L21" s="31"/>
      <c r="M21" s="28" t="s">
        <v>6</v>
      </c>
      <c r="N21" s="31"/>
    </row>
    <row r="22" spans="1:14">
      <c r="A22" s="28">
        <v>5030</v>
      </c>
      <c r="B22" s="28">
        <v>2200</v>
      </c>
      <c r="C22" s="28">
        <v>8053</v>
      </c>
      <c r="D22" s="28" t="s">
        <v>52</v>
      </c>
      <c r="E22" s="28">
        <v>6180</v>
      </c>
      <c r="F22" s="28" t="s">
        <v>53</v>
      </c>
      <c r="G22" s="29">
        <v>42522</v>
      </c>
      <c r="H22" s="30">
        <v>42551</v>
      </c>
      <c r="I22" s="28">
        <v>11</v>
      </c>
      <c r="J22" s="28" t="s">
        <v>136</v>
      </c>
      <c r="K22" s="28">
        <v>25532.639999999999</v>
      </c>
      <c r="L22" s="31"/>
      <c r="M22" s="28" t="s">
        <v>6</v>
      </c>
      <c r="N22" s="31"/>
    </row>
    <row r="23" spans="1:14">
      <c r="A23" s="28">
        <v>5030</v>
      </c>
      <c r="B23" s="28">
        <v>2200</v>
      </c>
      <c r="C23" s="28">
        <v>8053</v>
      </c>
      <c r="D23" s="28" t="s">
        <v>52</v>
      </c>
      <c r="E23" s="28">
        <v>6180</v>
      </c>
      <c r="F23" s="28" t="s">
        <v>53</v>
      </c>
      <c r="G23" s="29">
        <v>42522</v>
      </c>
      <c r="H23" s="30">
        <v>42522</v>
      </c>
      <c r="I23" s="28">
        <v>11</v>
      </c>
      <c r="J23" s="28" t="s">
        <v>137</v>
      </c>
      <c r="K23" s="28">
        <v>-25532.639999999999</v>
      </c>
      <c r="L23" s="31"/>
      <c r="M23" s="28" t="s">
        <v>6</v>
      </c>
      <c r="N23" s="31"/>
    </row>
    <row r="24" spans="1:14">
      <c r="A24" s="28">
        <v>5030</v>
      </c>
      <c r="B24" s="28">
        <v>2200</v>
      </c>
      <c r="C24" s="28">
        <v>8053</v>
      </c>
      <c r="D24" s="28" t="s">
        <v>52</v>
      </c>
      <c r="E24" s="28">
        <v>6180</v>
      </c>
      <c r="F24" s="28" t="s">
        <v>53</v>
      </c>
      <c r="G24" s="29">
        <v>42522</v>
      </c>
      <c r="H24" s="30">
        <v>42522</v>
      </c>
      <c r="I24" s="28">
        <v>10</v>
      </c>
      <c r="J24" s="28" t="s">
        <v>137</v>
      </c>
      <c r="K24" s="28">
        <v>25532.639999999999</v>
      </c>
      <c r="L24" s="31"/>
      <c r="M24" s="28" t="s">
        <v>6</v>
      </c>
      <c r="N24" s="31"/>
    </row>
    <row r="25" spans="1:14">
      <c r="A25" s="28">
        <v>5030</v>
      </c>
      <c r="B25" s="28">
        <v>2200</v>
      </c>
      <c r="C25" s="28">
        <v>8053</v>
      </c>
      <c r="D25" s="28" t="s">
        <v>52</v>
      </c>
      <c r="E25" s="28">
        <v>6180</v>
      </c>
      <c r="F25" s="28" t="s">
        <v>53</v>
      </c>
      <c r="G25" s="29">
        <v>42491</v>
      </c>
      <c r="H25" s="30">
        <v>42521</v>
      </c>
      <c r="I25" s="28">
        <v>11</v>
      </c>
      <c r="J25" s="28" t="s">
        <v>138</v>
      </c>
      <c r="K25" s="28">
        <v>25532.639999999999</v>
      </c>
      <c r="L25" s="31"/>
      <c r="M25" s="28" t="s">
        <v>6</v>
      </c>
      <c r="N25" s="31"/>
    </row>
    <row r="26" spans="1:14">
      <c r="A26" s="28">
        <v>5030</v>
      </c>
      <c r="B26" s="28">
        <v>2200</v>
      </c>
      <c r="C26" s="28">
        <v>8053</v>
      </c>
      <c r="D26" s="28" t="s">
        <v>52</v>
      </c>
      <c r="E26" s="28">
        <v>6180</v>
      </c>
      <c r="F26" s="28" t="s">
        <v>53</v>
      </c>
      <c r="G26" s="29">
        <v>42491</v>
      </c>
      <c r="H26" s="30">
        <v>42500</v>
      </c>
      <c r="I26" s="28">
        <v>11</v>
      </c>
      <c r="J26" s="28" t="s">
        <v>139</v>
      </c>
      <c r="K26" s="28">
        <v>-25532.639999999999</v>
      </c>
      <c r="L26" s="31"/>
      <c r="M26" s="28" t="s">
        <v>6</v>
      </c>
      <c r="N26" s="31"/>
    </row>
    <row r="27" spans="1:14">
      <c r="A27" s="28">
        <v>5030</v>
      </c>
      <c r="B27" s="28">
        <v>2200</v>
      </c>
      <c r="C27" s="28">
        <v>8053</v>
      </c>
      <c r="D27" s="28" t="s">
        <v>52</v>
      </c>
      <c r="E27" s="28">
        <v>6180</v>
      </c>
      <c r="F27" s="28" t="s">
        <v>53</v>
      </c>
      <c r="G27" s="29">
        <v>42491</v>
      </c>
      <c r="H27" s="30">
        <v>42500</v>
      </c>
      <c r="I27" s="28">
        <v>10</v>
      </c>
      <c r="J27" s="28" t="s">
        <v>139</v>
      </c>
      <c r="K27" s="28">
        <v>25532.639999999999</v>
      </c>
      <c r="L27" s="31"/>
      <c r="M27" s="28" t="s">
        <v>6</v>
      </c>
      <c r="N27" s="31"/>
    </row>
    <row r="28" spans="1:14">
      <c r="A28" s="28">
        <v>5030</v>
      </c>
      <c r="B28" s="28">
        <v>2200</v>
      </c>
      <c r="C28" s="28">
        <v>8053</v>
      </c>
      <c r="D28" s="28" t="s">
        <v>52</v>
      </c>
      <c r="E28" s="28">
        <v>6180</v>
      </c>
      <c r="F28" s="28" t="s">
        <v>53</v>
      </c>
      <c r="G28" s="29">
        <v>42491</v>
      </c>
      <c r="H28" s="30">
        <v>42499</v>
      </c>
      <c r="I28" s="28">
        <v>11</v>
      </c>
      <c r="J28" s="28" t="s">
        <v>140</v>
      </c>
      <c r="K28" s="28">
        <v>25532.639999999999</v>
      </c>
      <c r="L28" s="31"/>
      <c r="M28" s="28" t="s">
        <v>6</v>
      </c>
      <c r="N28" s="31"/>
    </row>
    <row r="29" spans="1:14">
      <c r="A29" s="28">
        <v>5030</v>
      </c>
      <c r="B29" s="28">
        <v>2200</v>
      </c>
      <c r="C29" s="28">
        <v>8053</v>
      </c>
      <c r="D29" s="28" t="s">
        <v>52</v>
      </c>
      <c r="E29" s="28">
        <v>6180</v>
      </c>
      <c r="F29" s="28" t="s">
        <v>53</v>
      </c>
      <c r="G29" s="29">
        <v>42430</v>
      </c>
      <c r="H29" s="30">
        <v>42459</v>
      </c>
      <c r="I29" s="28">
        <v>10</v>
      </c>
      <c r="J29" s="28" t="s">
        <v>141</v>
      </c>
      <c r="K29" s="28">
        <v>-25532.639999999999</v>
      </c>
      <c r="L29" s="28" t="s">
        <v>142</v>
      </c>
      <c r="M29" s="31"/>
      <c r="N29" s="31"/>
    </row>
    <row r="30" spans="1:14">
      <c r="A30" s="28">
        <v>5030</v>
      </c>
      <c r="B30" s="28">
        <v>2200</v>
      </c>
      <c r="C30" s="28">
        <v>8053</v>
      </c>
      <c r="D30" s="28" t="s">
        <v>52</v>
      </c>
      <c r="E30" s="28">
        <v>6180</v>
      </c>
      <c r="F30" s="28" t="s">
        <v>53</v>
      </c>
      <c r="G30" s="29">
        <v>42430</v>
      </c>
      <c r="H30" s="30">
        <v>42459</v>
      </c>
      <c r="I30" s="28">
        <v>11</v>
      </c>
      <c r="J30" s="28" t="s">
        <v>143</v>
      </c>
      <c r="K30" s="28">
        <v>-25532.639999999999</v>
      </c>
      <c r="L30" s="31"/>
      <c r="M30" s="28" t="s">
        <v>6</v>
      </c>
      <c r="N30" s="31"/>
    </row>
    <row r="31" spans="1:14">
      <c r="A31" s="28">
        <v>5030</v>
      </c>
      <c r="B31" s="28">
        <v>2200</v>
      </c>
      <c r="C31" s="28">
        <v>8053</v>
      </c>
      <c r="D31" s="28" t="s">
        <v>52</v>
      </c>
      <c r="E31" s="28">
        <v>6180</v>
      </c>
      <c r="F31" s="28" t="s">
        <v>53</v>
      </c>
      <c r="G31" s="29">
        <v>42430</v>
      </c>
      <c r="H31" s="30">
        <v>42459</v>
      </c>
      <c r="I31" s="28">
        <v>10</v>
      </c>
      <c r="J31" s="28" t="s">
        <v>143</v>
      </c>
      <c r="K31" s="28">
        <v>25532.639999999999</v>
      </c>
      <c r="L31" s="31"/>
      <c r="M31" s="28" t="s">
        <v>6</v>
      </c>
      <c r="N31" s="31"/>
    </row>
    <row r="32" spans="1:14">
      <c r="A32" s="28">
        <v>5030</v>
      </c>
      <c r="B32" s="28">
        <v>2200</v>
      </c>
      <c r="C32" s="28">
        <v>8053</v>
      </c>
      <c r="D32" s="28" t="s">
        <v>52</v>
      </c>
      <c r="E32" s="28">
        <v>6180</v>
      </c>
      <c r="F32" s="28" t="s">
        <v>53</v>
      </c>
      <c r="G32" s="29">
        <v>42430</v>
      </c>
      <c r="H32" s="30">
        <v>42454</v>
      </c>
      <c r="I32" s="28">
        <v>11</v>
      </c>
      <c r="J32" s="28" t="s">
        <v>144</v>
      </c>
      <c r="K32" s="28">
        <v>25532.639999999999</v>
      </c>
      <c r="L32" s="31"/>
      <c r="M32" s="28" t="s">
        <v>6</v>
      </c>
      <c r="N32" s="31"/>
    </row>
    <row r="33" spans="1:14">
      <c r="A33" s="28">
        <v>5030</v>
      </c>
      <c r="B33" s="28">
        <v>2200</v>
      </c>
      <c r="C33" s="28">
        <v>8053</v>
      </c>
      <c r="D33" s="28" t="s">
        <v>52</v>
      </c>
      <c r="E33" s="28">
        <v>6180</v>
      </c>
      <c r="F33" s="28" t="s">
        <v>53</v>
      </c>
      <c r="G33" s="29">
        <v>42430</v>
      </c>
      <c r="H33" s="30">
        <v>42432</v>
      </c>
      <c r="I33" s="28">
        <v>11</v>
      </c>
      <c r="J33" s="28" t="s">
        <v>145</v>
      </c>
      <c r="K33" s="28">
        <v>-25532.639999999999</v>
      </c>
      <c r="L33" s="31"/>
      <c r="M33" s="28" t="s">
        <v>6</v>
      </c>
      <c r="N33" s="31"/>
    </row>
    <row r="34" spans="1:14">
      <c r="A34" s="28">
        <v>5030</v>
      </c>
      <c r="B34" s="28">
        <v>2200</v>
      </c>
      <c r="C34" s="28">
        <v>8053</v>
      </c>
      <c r="D34" s="28" t="s">
        <v>52</v>
      </c>
      <c r="E34" s="28">
        <v>6180</v>
      </c>
      <c r="F34" s="28" t="s">
        <v>53</v>
      </c>
      <c r="G34" s="29">
        <v>42430</v>
      </c>
      <c r="H34" s="30">
        <v>42432</v>
      </c>
      <c r="I34" s="28">
        <v>10</v>
      </c>
      <c r="J34" s="28" t="s">
        <v>145</v>
      </c>
      <c r="K34" s="28">
        <v>25532.639999999999</v>
      </c>
      <c r="L34" s="31"/>
      <c r="M34" s="28" t="s">
        <v>6</v>
      </c>
      <c r="N34" s="31"/>
    </row>
    <row r="35" spans="1:14">
      <c r="A35" s="28">
        <v>5030</v>
      </c>
      <c r="B35" s="28">
        <v>2200</v>
      </c>
      <c r="C35" s="28">
        <v>8053</v>
      </c>
      <c r="D35" s="28" t="s">
        <v>52</v>
      </c>
      <c r="E35" s="28">
        <v>6180</v>
      </c>
      <c r="F35" s="28" t="s">
        <v>53</v>
      </c>
      <c r="G35" s="29">
        <v>42401</v>
      </c>
      <c r="H35" s="30">
        <v>42429</v>
      </c>
      <c r="I35" s="28">
        <v>11</v>
      </c>
      <c r="J35" s="28" t="s">
        <v>146</v>
      </c>
      <c r="K35" s="28">
        <v>25532.639999999999</v>
      </c>
      <c r="L35" s="31"/>
      <c r="M35" s="28" t="s">
        <v>6</v>
      </c>
      <c r="N35" s="31"/>
    </row>
    <row r="36" spans="1:14">
      <c r="A36" s="28">
        <v>5030</v>
      </c>
      <c r="B36" s="28">
        <v>2200</v>
      </c>
      <c r="C36" s="28">
        <v>8053</v>
      </c>
      <c r="D36" s="28" t="s">
        <v>52</v>
      </c>
      <c r="E36" s="28">
        <v>6180</v>
      </c>
      <c r="F36" s="28" t="s">
        <v>53</v>
      </c>
      <c r="G36" s="29">
        <v>42401</v>
      </c>
      <c r="H36" s="30">
        <v>42410</v>
      </c>
      <c r="I36" s="28">
        <v>11</v>
      </c>
      <c r="J36" s="28" t="s">
        <v>147</v>
      </c>
      <c r="K36" s="28">
        <v>-25532.639999999999</v>
      </c>
      <c r="L36" s="31"/>
      <c r="M36" s="28" t="s">
        <v>6</v>
      </c>
      <c r="N36" s="31"/>
    </row>
    <row r="37" spans="1:14">
      <c r="A37" s="28">
        <v>5030</v>
      </c>
      <c r="B37" s="28">
        <v>2200</v>
      </c>
      <c r="C37" s="28">
        <v>8053</v>
      </c>
      <c r="D37" s="28" t="s">
        <v>52</v>
      </c>
      <c r="E37" s="28">
        <v>6180</v>
      </c>
      <c r="F37" s="28" t="s">
        <v>53</v>
      </c>
      <c r="G37" s="29">
        <v>42401</v>
      </c>
      <c r="H37" s="30">
        <v>42410</v>
      </c>
      <c r="I37" s="28">
        <v>10</v>
      </c>
      <c r="J37" s="28" t="s">
        <v>147</v>
      </c>
      <c r="K37" s="28">
        <v>25532.639999999999</v>
      </c>
      <c r="L37" s="31"/>
      <c r="M37" s="28" t="s">
        <v>6</v>
      </c>
      <c r="N37" s="31"/>
    </row>
    <row r="38" spans="1:14">
      <c r="A38" s="28">
        <v>5030</v>
      </c>
      <c r="B38" s="28">
        <v>2200</v>
      </c>
      <c r="C38" s="28">
        <v>8053</v>
      </c>
      <c r="D38" s="28" t="s">
        <v>52</v>
      </c>
      <c r="E38" s="28">
        <v>6180</v>
      </c>
      <c r="F38" s="28" t="s">
        <v>53</v>
      </c>
      <c r="G38" s="29">
        <v>42401</v>
      </c>
      <c r="H38" s="30">
        <v>42405</v>
      </c>
      <c r="I38" s="28">
        <v>11</v>
      </c>
      <c r="J38" s="28" t="s">
        <v>148</v>
      </c>
      <c r="K38" s="28">
        <v>25532.639999999999</v>
      </c>
      <c r="L38" s="31"/>
      <c r="M38" s="28" t="s">
        <v>6</v>
      </c>
      <c r="N38" s="31"/>
    </row>
    <row r="39" spans="1:14">
      <c r="A39" s="28">
        <v>5030</v>
      </c>
      <c r="B39" s="28">
        <v>2200</v>
      </c>
      <c r="C39" s="28">
        <v>8053</v>
      </c>
      <c r="D39" s="28" t="s">
        <v>52</v>
      </c>
      <c r="E39" s="28">
        <v>6180</v>
      </c>
      <c r="F39" s="28" t="s">
        <v>53</v>
      </c>
      <c r="G39" s="29">
        <v>42370</v>
      </c>
      <c r="H39" s="30">
        <v>42384</v>
      </c>
      <c r="I39" s="28">
        <v>11</v>
      </c>
      <c r="J39" s="28" t="s">
        <v>149</v>
      </c>
      <c r="K39" s="28">
        <v>-27381.18</v>
      </c>
      <c r="L39" s="31"/>
      <c r="M39" s="28" t="s">
        <v>6</v>
      </c>
      <c r="N39" s="31"/>
    </row>
    <row r="40" spans="1:14">
      <c r="A40" s="28">
        <v>5030</v>
      </c>
      <c r="B40" s="28">
        <v>2200</v>
      </c>
      <c r="C40" s="28">
        <v>8053</v>
      </c>
      <c r="D40" s="28" t="s">
        <v>52</v>
      </c>
      <c r="E40" s="28">
        <v>6180</v>
      </c>
      <c r="F40" s="28" t="s">
        <v>53</v>
      </c>
      <c r="G40" s="29">
        <v>42370</v>
      </c>
      <c r="H40" s="30">
        <v>42384</v>
      </c>
      <c r="I40" s="28">
        <v>10</v>
      </c>
      <c r="J40" s="28" t="s">
        <v>149</v>
      </c>
      <c r="K40" s="28">
        <v>27381.18</v>
      </c>
      <c r="L40" s="31"/>
      <c r="M40" s="28" t="s">
        <v>6</v>
      </c>
      <c r="N40" s="31"/>
    </row>
    <row r="41" spans="1:14">
      <c r="A41" s="28">
        <v>5030</v>
      </c>
      <c r="B41" s="28">
        <v>2200</v>
      </c>
      <c r="C41" s="28">
        <v>8053</v>
      </c>
      <c r="D41" s="28" t="s">
        <v>52</v>
      </c>
      <c r="E41" s="28">
        <v>6180</v>
      </c>
      <c r="F41" s="28" t="s">
        <v>53</v>
      </c>
      <c r="G41" s="29">
        <v>42370</v>
      </c>
      <c r="H41" s="30">
        <v>42381</v>
      </c>
      <c r="I41" s="28">
        <v>11</v>
      </c>
      <c r="J41" s="28" t="s">
        <v>150</v>
      </c>
      <c r="K41" s="28">
        <v>27381.18</v>
      </c>
      <c r="L41" s="31"/>
      <c r="M41" s="28" t="s">
        <v>6</v>
      </c>
      <c r="N41" s="31"/>
    </row>
    <row r="42" spans="1:14">
      <c r="K42">
        <f>SUM(K2:K41)</f>
        <v>306973.86000000004</v>
      </c>
    </row>
  </sheetData>
  <autoFilter ref="A1:N42"/>
  <pageMargins left="0.75" right="0.75" top="1" bottom="1" header="0.5" footer="0.5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II-D-7 (W)</vt:lpstr>
      <vt:lpstr>II-D-7 (WW)</vt:lpstr>
      <vt:lpstr>loop 360 CY 2015</vt:lpstr>
      <vt:lpstr>loop 360 CY 2016</vt:lpstr>
      <vt:lpstr>loop 360 CY 2017</vt:lpstr>
      <vt:lpstr>loop 360 CY 2018</vt:lpstr>
      <vt:lpstr>FY 2018 Unit 6061 OC 6165</vt:lpstr>
      <vt:lpstr>FY 2017 Unit 6061 OC 6165</vt:lpstr>
      <vt:lpstr>FY 2016 Unit 6061 OC 6165</vt:lpstr>
      <vt:lpstr>FY 2018 OC 7269</vt:lpstr>
      <vt:lpstr>FY 2017 OC 7269</vt:lpstr>
      <vt:lpstr>FY 2016 OC 7269</vt:lpstr>
      <vt:lpstr>FY 2018 OC 6179</vt:lpstr>
      <vt:lpstr>FY 2017 OC 6179</vt:lpstr>
      <vt:lpstr>FY 2016 OC 6179</vt:lpstr>
      <vt:lpstr>FY 2018 OC 6180</vt:lpstr>
      <vt:lpstr>FY 2017 OC 6180</vt:lpstr>
      <vt:lpstr>FY 2016 OC 6180</vt:lpstr>
      <vt:lpstr>'FY 2016 Unit 6061 OC 6165'!Print_Area</vt:lpstr>
      <vt:lpstr>'FY 2017 Unit 6061 OC 6165'!Print_Area</vt:lpstr>
      <vt:lpstr>'II-D-7 (W)'!Print_Area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FreemanT</dc:creator>
  <cp:lastModifiedBy>Pamela</cp:lastModifiedBy>
  <cp:lastPrinted>2019-08-26T16:47:50Z</cp:lastPrinted>
  <dcterms:created xsi:type="dcterms:W3CDTF">2019-01-08T14:17:49Z</dcterms:created>
  <dcterms:modified xsi:type="dcterms:W3CDTF">2019-08-26T16:47:57Z</dcterms:modified>
</cp:coreProperties>
</file>